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12855" windowHeight="9765" tabRatio="500"/>
  </bookViews>
  <sheets>
    <sheet name=" edad sexo  tipo de afiliación " sheetId="1" r:id="rId1"/>
    <sheet name="edad y sexo Fonasa-No Fonasa" sheetId="2" r:id="rId2"/>
  </sheets>
  <calcPr calcId="144525"/>
</workbook>
</file>

<file path=xl/calcChain.xml><?xml version="1.0" encoding="utf-8"?>
<calcChain xmlns="http://schemas.openxmlformats.org/spreadsheetml/2006/main">
  <c r="BH55" i="2" l="1"/>
  <c r="L17" i="2"/>
  <c r="K17" i="2"/>
  <c r="K29" i="2"/>
  <c r="I7" i="1"/>
  <c r="I8" i="1"/>
  <c r="I9" i="1"/>
  <c r="I10" i="1"/>
  <c r="I11" i="1"/>
  <c r="I12" i="1"/>
  <c r="I13" i="1"/>
  <c r="I14" i="1"/>
  <c r="I15" i="1"/>
  <c r="D16" i="1"/>
  <c r="E16" i="1"/>
  <c r="E28" i="1"/>
  <c r="F16" i="1"/>
  <c r="F28" i="1"/>
  <c r="G16" i="1"/>
  <c r="H16" i="1"/>
  <c r="I17" i="1"/>
  <c r="I18" i="1"/>
  <c r="I19" i="1"/>
  <c r="I20" i="1"/>
  <c r="I21" i="1"/>
  <c r="I22" i="1"/>
  <c r="I23" i="1"/>
  <c r="I24" i="1"/>
  <c r="I25" i="1"/>
  <c r="D26" i="1"/>
  <c r="D28" i="1"/>
  <c r="E26" i="1"/>
  <c r="F26" i="1"/>
  <c r="G26" i="1"/>
  <c r="G28" i="1"/>
  <c r="H26" i="1"/>
  <c r="I27" i="1"/>
  <c r="H28" i="1"/>
  <c r="I34" i="1"/>
  <c r="I35" i="1"/>
  <c r="I36" i="1"/>
  <c r="I37" i="1"/>
  <c r="I38" i="1"/>
  <c r="I39" i="1"/>
  <c r="I40" i="1"/>
  <c r="I41" i="1"/>
  <c r="I42" i="1"/>
  <c r="D43" i="1"/>
  <c r="E43" i="1"/>
  <c r="E55" i="1"/>
  <c r="F43" i="1"/>
  <c r="F55" i="1"/>
  <c r="G43" i="1"/>
  <c r="G55" i="1"/>
  <c r="H43" i="1"/>
  <c r="I44" i="1"/>
  <c r="I45" i="1"/>
  <c r="I46" i="1"/>
  <c r="I47" i="1"/>
  <c r="I48" i="1"/>
  <c r="I49" i="1"/>
  <c r="I50" i="1"/>
  <c r="I51" i="1"/>
  <c r="I52" i="1"/>
  <c r="D53" i="1"/>
  <c r="E53" i="1"/>
  <c r="F53" i="1"/>
  <c r="G53" i="1"/>
  <c r="H53" i="1"/>
  <c r="I54" i="1"/>
  <c r="I61" i="1"/>
  <c r="I62" i="1"/>
  <c r="I63" i="1"/>
  <c r="I64" i="1"/>
  <c r="I65" i="1"/>
  <c r="I66" i="1"/>
  <c r="I67" i="1"/>
  <c r="I68" i="1"/>
  <c r="I69" i="1"/>
  <c r="D70" i="1"/>
  <c r="E70" i="1"/>
  <c r="F70" i="1"/>
  <c r="G70" i="1"/>
  <c r="H70" i="1"/>
  <c r="H82" i="1"/>
  <c r="I71" i="1"/>
  <c r="I72" i="1"/>
  <c r="I73" i="1"/>
  <c r="I74" i="1"/>
  <c r="I75" i="1"/>
  <c r="I76" i="1"/>
  <c r="I77" i="1"/>
  <c r="I78" i="1"/>
  <c r="I79" i="1"/>
  <c r="D80" i="1"/>
  <c r="E80" i="1"/>
  <c r="F80" i="1"/>
  <c r="G80" i="1"/>
  <c r="G82" i="1"/>
  <c r="H80" i="1"/>
  <c r="I81" i="1"/>
  <c r="F82" i="1"/>
  <c r="F8" i="2"/>
  <c r="F17" i="2"/>
  <c r="J8" i="2"/>
  <c r="J17" i="2"/>
  <c r="N8" i="2"/>
  <c r="R8" i="2"/>
  <c r="V8" i="2"/>
  <c r="V17" i="2"/>
  <c r="V29" i="2"/>
  <c r="Z8" i="2"/>
  <c r="Z17" i="2"/>
  <c r="AD8" i="2"/>
  <c r="AH8" i="2"/>
  <c r="AL8" i="2"/>
  <c r="AP8" i="2"/>
  <c r="F9" i="2"/>
  <c r="J9" i="2"/>
  <c r="N9" i="2"/>
  <c r="R9" i="2"/>
  <c r="R17" i="2"/>
  <c r="V9" i="2"/>
  <c r="Z9" i="2"/>
  <c r="AD9" i="2"/>
  <c r="AH9" i="2"/>
  <c r="AH17" i="2"/>
  <c r="AL9" i="2"/>
  <c r="AP9" i="2"/>
  <c r="F10" i="2"/>
  <c r="J10" i="2"/>
  <c r="N10" i="2"/>
  <c r="R10" i="2"/>
  <c r="V10" i="2"/>
  <c r="Z10" i="2"/>
  <c r="AD10" i="2"/>
  <c r="AH10" i="2"/>
  <c r="AL10" i="2"/>
  <c r="AP10" i="2"/>
  <c r="F11" i="2"/>
  <c r="J11" i="2"/>
  <c r="N11" i="2"/>
  <c r="R11" i="2"/>
  <c r="V11" i="2"/>
  <c r="Z11" i="2"/>
  <c r="AD11" i="2"/>
  <c r="AH11" i="2"/>
  <c r="AL11" i="2"/>
  <c r="AP11" i="2"/>
  <c r="F12" i="2"/>
  <c r="J12" i="2"/>
  <c r="N12" i="2"/>
  <c r="R12" i="2"/>
  <c r="V12" i="2"/>
  <c r="Z12" i="2"/>
  <c r="AD12" i="2"/>
  <c r="AH12" i="2"/>
  <c r="AL12" i="2"/>
  <c r="AP12" i="2"/>
  <c r="F13" i="2"/>
  <c r="J13" i="2"/>
  <c r="N13" i="2"/>
  <c r="R13" i="2"/>
  <c r="V13" i="2"/>
  <c r="Z13" i="2"/>
  <c r="AD13" i="2"/>
  <c r="AH13" i="2"/>
  <c r="AL13" i="2"/>
  <c r="AP13" i="2"/>
  <c r="F14" i="2"/>
  <c r="J14" i="2"/>
  <c r="N14" i="2"/>
  <c r="R14" i="2"/>
  <c r="V14" i="2"/>
  <c r="Z14" i="2"/>
  <c r="AD14" i="2"/>
  <c r="AH14" i="2"/>
  <c r="AL14" i="2"/>
  <c r="AP14" i="2"/>
  <c r="F15" i="2"/>
  <c r="J15" i="2"/>
  <c r="N15" i="2"/>
  <c r="R15" i="2"/>
  <c r="V15" i="2"/>
  <c r="Z15" i="2"/>
  <c r="AD15" i="2"/>
  <c r="AH15" i="2"/>
  <c r="AL15" i="2"/>
  <c r="AP15" i="2"/>
  <c r="F16" i="2"/>
  <c r="J16" i="2"/>
  <c r="N16" i="2"/>
  <c r="R16" i="2"/>
  <c r="V16" i="2"/>
  <c r="Z16" i="2"/>
  <c r="AD16" i="2"/>
  <c r="AH16" i="2"/>
  <c r="AL16" i="2"/>
  <c r="AP16" i="2"/>
  <c r="C17" i="2"/>
  <c r="D17" i="2"/>
  <c r="E17" i="2"/>
  <c r="E29" i="2"/>
  <c r="G17" i="2"/>
  <c r="H17" i="2"/>
  <c r="I17" i="2"/>
  <c r="M17" i="2"/>
  <c r="M29" i="2"/>
  <c r="O17" i="2"/>
  <c r="O29" i="2"/>
  <c r="P17" i="2"/>
  <c r="Q17" i="2"/>
  <c r="S17" i="2"/>
  <c r="S29" i="2"/>
  <c r="T17" i="2"/>
  <c r="T29" i="2"/>
  <c r="U17" i="2"/>
  <c r="W17" i="2"/>
  <c r="X17" i="2"/>
  <c r="Y17" i="2"/>
  <c r="AA17" i="2"/>
  <c r="AB17" i="2"/>
  <c r="AC17" i="2"/>
  <c r="AC29" i="2"/>
  <c r="AE17" i="2"/>
  <c r="AE29" i="2"/>
  <c r="AF17" i="2"/>
  <c r="AG17" i="2"/>
  <c r="AI17" i="2"/>
  <c r="AJ17" i="2"/>
  <c r="AJ29" i="2"/>
  <c r="AK17" i="2"/>
  <c r="AM17" i="2"/>
  <c r="AN17" i="2"/>
  <c r="AO17" i="2"/>
  <c r="AO29" i="2"/>
  <c r="F18" i="2"/>
  <c r="J18" i="2"/>
  <c r="N18" i="2"/>
  <c r="R18" i="2"/>
  <c r="R27" i="2"/>
  <c r="V18" i="2"/>
  <c r="Z18" i="2"/>
  <c r="AD18" i="2"/>
  <c r="AH18" i="2"/>
  <c r="AH27" i="2"/>
  <c r="AL18" i="2"/>
  <c r="AP18" i="2"/>
  <c r="F19" i="2"/>
  <c r="F27" i="2"/>
  <c r="J19" i="2"/>
  <c r="J27" i="2"/>
  <c r="N19" i="2"/>
  <c r="R19" i="2"/>
  <c r="V19" i="2"/>
  <c r="Z19" i="2"/>
  <c r="Z27" i="2"/>
  <c r="AD19" i="2"/>
  <c r="AH19" i="2"/>
  <c r="AL19" i="2"/>
  <c r="AP19" i="2"/>
  <c r="F20" i="2"/>
  <c r="J20" i="2"/>
  <c r="N20" i="2"/>
  <c r="R20" i="2"/>
  <c r="V20" i="2"/>
  <c r="Z20" i="2"/>
  <c r="AD20" i="2"/>
  <c r="AH20" i="2"/>
  <c r="AL20" i="2"/>
  <c r="AP20" i="2"/>
  <c r="F21" i="2"/>
  <c r="J21" i="2"/>
  <c r="N21" i="2"/>
  <c r="R21" i="2"/>
  <c r="V21" i="2"/>
  <c r="Z21" i="2"/>
  <c r="AD21" i="2"/>
  <c r="AH21" i="2"/>
  <c r="AL21" i="2"/>
  <c r="AP21" i="2"/>
  <c r="F22" i="2"/>
  <c r="J22" i="2"/>
  <c r="N22" i="2"/>
  <c r="R22" i="2"/>
  <c r="V22" i="2"/>
  <c r="Z22" i="2"/>
  <c r="AD22" i="2"/>
  <c r="AH22" i="2"/>
  <c r="AL22" i="2"/>
  <c r="AP22" i="2"/>
  <c r="F23" i="2"/>
  <c r="J23" i="2"/>
  <c r="N23" i="2"/>
  <c r="R23" i="2"/>
  <c r="V23" i="2"/>
  <c r="Z23" i="2"/>
  <c r="AD23" i="2"/>
  <c r="AH23" i="2"/>
  <c r="AL23" i="2"/>
  <c r="AP23" i="2"/>
  <c r="F24" i="2"/>
  <c r="J24" i="2"/>
  <c r="N24" i="2"/>
  <c r="R24" i="2"/>
  <c r="V24" i="2"/>
  <c r="Z24" i="2"/>
  <c r="AD24" i="2"/>
  <c r="AH24" i="2"/>
  <c r="AL24" i="2"/>
  <c r="AP24" i="2"/>
  <c r="F25" i="2"/>
  <c r="J25" i="2"/>
  <c r="N25" i="2"/>
  <c r="R25" i="2"/>
  <c r="V25" i="2"/>
  <c r="Z25" i="2"/>
  <c r="AD25" i="2"/>
  <c r="AH25" i="2"/>
  <c r="AL25" i="2"/>
  <c r="AP25" i="2"/>
  <c r="F26" i="2"/>
  <c r="J26" i="2"/>
  <c r="N26" i="2"/>
  <c r="R26" i="2"/>
  <c r="V26" i="2"/>
  <c r="Z26" i="2"/>
  <c r="AD26" i="2"/>
  <c r="AH26" i="2"/>
  <c r="AL26" i="2"/>
  <c r="AP26" i="2"/>
  <c r="C27" i="2"/>
  <c r="C29" i="2"/>
  <c r="D27" i="2"/>
  <c r="D29" i="2"/>
  <c r="E27" i="2"/>
  <c r="G27" i="2"/>
  <c r="H27" i="2"/>
  <c r="I27" i="2"/>
  <c r="I29" i="2"/>
  <c r="K27" i="2"/>
  <c r="L27" i="2"/>
  <c r="L29" i="2"/>
  <c r="M27" i="2"/>
  <c r="O27" i="2"/>
  <c r="P27" i="2"/>
  <c r="Q27" i="2"/>
  <c r="S27" i="2"/>
  <c r="T27" i="2"/>
  <c r="U27" i="2"/>
  <c r="U29" i="2"/>
  <c r="W27" i="2"/>
  <c r="X27" i="2"/>
  <c r="Y27" i="2"/>
  <c r="Y29" i="2"/>
  <c r="AA27" i="2"/>
  <c r="AB27" i="2"/>
  <c r="AB29" i="2"/>
  <c r="AC27" i="2"/>
  <c r="AE27" i="2"/>
  <c r="AF27" i="2"/>
  <c r="AG27" i="2"/>
  <c r="AI27" i="2"/>
  <c r="AJ27" i="2"/>
  <c r="AK27" i="2"/>
  <c r="AK29" i="2"/>
  <c r="AM27" i="2"/>
  <c r="AM29" i="2"/>
  <c r="AN27" i="2"/>
  <c r="AO27" i="2"/>
  <c r="F28" i="2"/>
  <c r="J28" i="2"/>
  <c r="N28" i="2"/>
  <c r="R28" i="2"/>
  <c r="V28" i="2"/>
  <c r="Z28" i="2"/>
  <c r="AD28" i="2"/>
  <c r="AH28" i="2"/>
  <c r="AL28" i="2"/>
  <c r="AP28" i="2"/>
  <c r="F36" i="2"/>
  <c r="J36" i="2"/>
  <c r="N36" i="2"/>
  <c r="R36" i="2"/>
  <c r="V36" i="2"/>
  <c r="Z36" i="2"/>
  <c r="AD36" i="2"/>
  <c r="AH36" i="2"/>
  <c r="AL36" i="2"/>
  <c r="AP36" i="2"/>
  <c r="AT36" i="2"/>
  <c r="AX36" i="2"/>
  <c r="BB36" i="2"/>
  <c r="BF36" i="2"/>
  <c r="BJ36" i="2"/>
  <c r="BN36" i="2"/>
  <c r="BR36" i="2"/>
  <c r="BV36" i="2"/>
  <c r="BZ36" i="2"/>
  <c r="CD36" i="2"/>
  <c r="CH36" i="2"/>
  <c r="CL36" i="2"/>
  <c r="CP36" i="2"/>
  <c r="CT36" i="2"/>
  <c r="F37" i="2"/>
  <c r="J37" i="2"/>
  <c r="N37" i="2"/>
  <c r="R37" i="2"/>
  <c r="V37" i="2"/>
  <c r="Z37" i="2"/>
  <c r="AD37" i="2"/>
  <c r="AH37" i="2"/>
  <c r="AL37" i="2"/>
  <c r="AP37" i="2"/>
  <c r="AT37" i="2"/>
  <c r="AX37" i="2"/>
  <c r="BB37" i="2"/>
  <c r="BF37" i="2"/>
  <c r="BJ37" i="2"/>
  <c r="BN37" i="2"/>
  <c r="BR37" i="2"/>
  <c r="BV37" i="2"/>
  <c r="BZ37" i="2"/>
  <c r="CD37" i="2"/>
  <c r="CH37" i="2"/>
  <c r="CL37" i="2"/>
  <c r="CP37" i="2"/>
  <c r="CT37" i="2"/>
  <c r="F38" i="2"/>
  <c r="J38" i="2"/>
  <c r="N38" i="2"/>
  <c r="R38" i="2"/>
  <c r="V38" i="2"/>
  <c r="Z38" i="2"/>
  <c r="AD38" i="2"/>
  <c r="AH38" i="2"/>
  <c r="AL38" i="2"/>
  <c r="AP38" i="2"/>
  <c r="AT38" i="2"/>
  <c r="AX38" i="2"/>
  <c r="BB38" i="2"/>
  <c r="BF38" i="2"/>
  <c r="BJ38" i="2"/>
  <c r="BN38" i="2"/>
  <c r="BR38" i="2"/>
  <c r="BV38" i="2"/>
  <c r="BZ38" i="2"/>
  <c r="CD38" i="2"/>
  <c r="CH38" i="2"/>
  <c r="CL38" i="2"/>
  <c r="CP38" i="2"/>
  <c r="CT38" i="2"/>
  <c r="F39" i="2"/>
  <c r="J39" i="2"/>
  <c r="N39" i="2"/>
  <c r="R39" i="2"/>
  <c r="V39" i="2"/>
  <c r="Z39" i="2"/>
  <c r="AD39" i="2"/>
  <c r="AH39" i="2"/>
  <c r="AL39" i="2"/>
  <c r="AP39" i="2"/>
  <c r="AT39" i="2"/>
  <c r="AX39" i="2"/>
  <c r="BB39" i="2"/>
  <c r="BF39" i="2"/>
  <c r="BJ39" i="2"/>
  <c r="BN39" i="2"/>
  <c r="BR39" i="2"/>
  <c r="BV39" i="2"/>
  <c r="BZ39" i="2"/>
  <c r="CD39" i="2"/>
  <c r="CH39" i="2"/>
  <c r="CL39" i="2"/>
  <c r="CP39" i="2"/>
  <c r="CT39" i="2"/>
  <c r="F40" i="2"/>
  <c r="J40" i="2"/>
  <c r="N40" i="2"/>
  <c r="R40" i="2"/>
  <c r="V40" i="2"/>
  <c r="Z40" i="2"/>
  <c r="AD40" i="2"/>
  <c r="AH40" i="2"/>
  <c r="AL40" i="2"/>
  <c r="AP40" i="2"/>
  <c r="AT40" i="2"/>
  <c r="AX40" i="2"/>
  <c r="BB40" i="2"/>
  <c r="BF40" i="2"/>
  <c r="BJ40" i="2"/>
  <c r="BN40" i="2"/>
  <c r="BR40" i="2"/>
  <c r="BV40" i="2"/>
  <c r="BZ40" i="2"/>
  <c r="CD40" i="2"/>
  <c r="CH40" i="2"/>
  <c r="CL40" i="2"/>
  <c r="CP40" i="2"/>
  <c r="CT40" i="2"/>
  <c r="F41" i="2"/>
  <c r="J41" i="2"/>
  <c r="N41" i="2"/>
  <c r="R41" i="2"/>
  <c r="V41" i="2"/>
  <c r="Z41" i="2"/>
  <c r="AD41" i="2"/>
  <c r="AH41" i="2"/>
  <c r="AL41" i="2"/>
  <c r="AP41" i="2"/>
  <c r="AT41" i="2"/>
  <c r="AX41" i="2"/>
  <c r="BB41" i="2"/>
  <c r="BF41" i="2"/>
  <c r="BJ41" i="2"/>
  <c r="BN41" i="2"/>
  <c r="BR41" i="2"/>
  <c r="BV41" i="2"/>
  <c r="BZ41" i="2"/>
  <c r="CD41" i="2"/>
  <c r="CH41" i="2"/>
  <c r="CL41" i="2"/>
  <c r="CP41" i="2"/>
  <c r="CT41" i="2"/>
  <c r="F42" i="2"/>
  <c r="J42" i="2"/>
  <c r="N42" i="2"/>
  <c r="R42" i="2"/>
  <c r="V42" i="2"/>
  <c r="Z42" i="2"/>
  <c r="AD42" i="2"/>
  <c r="AH42" i="2"/>
  <c r="AL42" i="2"/>
  <c r="AP42" i="2"/>
  <c r="AT42" i="2"/>
  <c r="AX42" i="2"/>
  <c r="BB42" i="2"/>
  <c r="BF42" i="2"/>
  <c r="BJ42" i="2"/>
  <c r="BN42" i="2"/>
  <c r="BR42" i="2"/>
  <c r="BV42" i="2"/>
  <c r="BZ42" i="2"/>
  <c r="CD42" i="2"/>
  <c r="CH42" i="2"/>
  <c r="CL42" i="2"/>
  <c r="CP42" i="2"/>
  <c r="CT42" i="2"/>
  <c r="F43" i="2"/>
  <c r="J43" i="2"/>
  <c r="N43" i="2"/>
  <c r="R43" i="2"/>
  <c r="V43" i="2"/>
  <c r="Z43" i="2"/>
  <c r="AD43" i="2"/>
  <c r="AH43" i="2"/>
  <c r="AL43" i="2"/>
  <c r="AP43" i="2"/>
  <c r="AT43" i="2"/>
  <c r="AX43" i="2"/>
  <c r="BB43" i="2"/>
  <c r="BF43" i="2"/>
  <c r="BJ43" i="2"/>
  <c r="BN43" i="2"/>
  <c r="BR43" i="2"/>
  <c r="BV43" i="2"/>
  <c r="BZ43" i="2"/>
  <c r="CD43" i="2"/>
  <c r="CH43" i="2"/>
  <c r="CL43" i="2"/>
  <c r="CP43" i="2"/>
  <c r="CT43" i="2"/>
  <c r="F44" i="2"/>
  <c r="J44" i="2"/>
  <c r="N44" i="2"/>
  <c r="R44" i="2"/>
  <c r="V44" i="2"/>
  <c r="Z44" i="2"/>
  <c r="AD44" i="2"/>
  <c r="AH44" i="2"/>
  <c r="AL44" i="2"/>
  <c r="AP44" i="2"/>
  <c r="AT44" i="2"/>
  <c r="AX44" i="2"/>
  <c r="BB44" i="2"/>
  <c r="BF44" i="2"/>
  <c r="BJ44" i="2"/>
  <c r="BN44" i="2"/>
  <c r="BR44" i="2"/>
  <c r="BV44" i="2"/>
  <c r="BZ44" i="2"/>
  <c r="CD44" i="2"/>
  <c r="CH44" i="2"/>
  <c r="CL44" i="2"/>
  <c r="CP44" i="2"/>
  <c r="CT44" i="2"/>
  <c r="C45" i="2"/>
  <c r="D45" i="2"/>
  <c r="E45" i="2"/>
  <c r="E57" i="2"/>
  <c r="G45" i="2"/>
  <c r="H45" i="2"/>
  <c r="I45" i="2"/>
  <c r="K45" i="2"/>
  <c r="L45" i="2"/>
  <c r="L57" i="2"/>
  <c r="M45" i="2"/>
  <c r="O45" i="2"/>
  <c r="P45" i="2"/>
  <c r="Q45" i="2"/>
  <c r="S45" i="2"/>
  <c r="T45" i="2"/>
  <c r="U45" i="2"/>
  <c r="U57" i="2"/>
  <c r="W45" i="2"/>
  <c r="X45" i="2"/>
  <c r="Y45" i="2"/>
  <c r="Y57" i="2"/>
  <c r="AA45" i="2"/>
  <c r="AB45" i="2"/>
  <c r="AC45" i="2"/>
  <c r="AE45" i="2"/>
  <c r="AF45" i="2"/>
  <c r="AF57" i="2"/>
  <c r="AG45" i="2"/>
  <c r="AI45" i="2"/>
  <c r="AJ45" i="2"/>
  <c r="AK45" i="2"/>
  <c r="AK57" i="2"/>
  <c r="AM45" i="2"/>
  <c r="AN45" i="2"/>
  <c r="AO45" i="2"/>
  <c r="AQ45" i="2"/>
  <c r="AQ57" i="2"/>
  <c r="AR45" i="2"/>
  <c r="AS45" i="2"/>
  <c r="AU45" i="2"/>
  <c r="AV45" i="2"/>
  <c r="AW45" i="2"/>
  <c r="AY45" i="2"/>
  <c r="AZ45" i="2"/>
  <c r="BA45" i="2"/>
  <c r="BA57" i="2"/>
  <c r="BC45" i="2"/>
  <c r="BD45" i="2"/>
  <c r="BE45" i="2"/>
  <c r="BE57" i="2"/>
  <c r="BG45" i="2"/>
  <c r="BG57" i="2"/>
  <c r="BH45" i="2"/>
  <c r="BI45" i="2"/>
  <c r="BK45" i="2"/>
  <c r="BK57" i="2"/>
  <c r="BL45" i="2"/>
  <c r="BM45" i="2"/>
  <c r="BO45" i="2"/>
  <c r="BO57" i="2"/>
  <c r="BP45" i="2"/>
  <c r="BQ45" i="2"/>
  <c r="BS45" i="2"/>
  <c r="BT45" i="2"/>
  <c r="BU45" i="2"/>
  <c r="BU57" i="2"/>
  <c r="BW45" i="2"/>
  <c r="BX45" i="2"/>
  <c r="BY45" i="2"/>
  <c r="CA45" i="2"/>
  <c r="CA57" i="2"/>
  <c r="CB45" i="2"/>
  <c r="CC45" i="2"/>
  <c r="CE45" i="2"/>
  <c r="CF45" i="2"/>
  <c r="CF57" i="2"/>
  <c r="CG45" i="2"/>
  <c r="CI45" i="2"/>
  <c r="CJ45" i="2"/>
  <c r="CJ57" i="2"/>
  <c r="CK45" i="2"/>
  <c r="CK57" i="2"/>
  <c r="CM45" i="2"/>
  <c r="CN45" i="2"/>
  <c r="CO45" i="2"/>
  <c r="CQ45" i="2"/>
  <c r="CQ57" i="2"/>
  <c r="CR45" i="2"/>
  <c r="CS45" i="2"/>
  <c r="F46" i="2"/>
  <c r="J46" i="2"/>
  <c r="N46" i="2"/>
  <c r="R46" i="2"/>
  <c r="V46" i="2"/>
  <c r="Z46" i="2"/>
  <c r="AD46" i="2"/>
  <c r="AH46" i="2"/>
  <c r="AL46" i="2"/>
  <c r="AP46" i="2"/>
  <c r="AT46" i="2"/>
  <c r="AX46" i="2"/>
  <c r="BB46" i="2"/>
  <c r="BF46" i="2"/>
  <c r="BJ46" i="2"/>
  <c r="BN46" i="2"/>
  <c r="BR46" i="2"/>
  <c r="BV46" i="2"/>
  <c r="BZ46" i="2"/>
  <c r="CD46" i="2"/>
  <c r="CH46" i="2"/>
  <c r="CL46" i="2"/>
  <c r="CP46" i="2"/>
  <c r="CT46" i="2"/>
  <c r="CT55" i="2"/>
  <c r="F47" i="2"/>
  <c r="J47" i="2"/>
  <c r="N47" i="2"/>
  <c r="R47" i="2"/>
  <c r="V47" i="2"/>
  <c r="Z47" i="2"/>
  <c r="AD47" i="2"/>
  <c r="AH47" i="2"/>
  <c r="AL47" i="2"/>
  <c r="AP47" i="2"/>
  <c r="AT47" i="2"/>
  <c r="AX47" i="2"/>
  <c r="BB47" i="2"/>
  <c r="BF47" i="2"/>
  <c r="BJ47" i="2"/>
  <c r="BN47" i="2"/>
  <c r="BR47" i="2"/>
  <c r="BV47" i="2"/>
  <c r="BZ47" i="2"/>
  <c r="CD47" i="2"/>
  <c r="CH47" i="2"/>
  <c r="CL47" i="2"/>
  <c r="CP47" i="2"/>
  <c r="CT47" i="2"/>
  <c r="F48" i="2"/>
  <c r="J48" i="2"/>
  <c r="N48" i="2"/>
  <c r="R48" i="2"/>
  <c r="V48" i="2"/>
  <c r="Z48" i="2"/>
  <c r="AD48" i="2"/>
  <c r="AH48" i="2"/>
  <c r="AL48" i="2"/>
  <c r="AP48" i="2"/>
  <c r="AT48" i="2"/>
  <c r="AX48" i="2"/>
  <c r="BB48" i="2"/>
  <c r="BF48" i="2"/>
  <c r="BJ48" i="2"/>
  <c r="BN48" i="2"/>
  <c r="BR48" i="2"/>
  <c r="BV48" i="2"/>
  <c r="BZ48" i="2"/>
  <c r="CD48" i="2"/>
  <c r="CH48" i="2"/>
  <c r="CL48" i="2"/>
  <c r="CP48" i="2"/>
  <c r="CT48" i="2"/>
  <c r="F49" i="2"/>
  <c r="J49" i="2"/>
  <c r="N49" i="2"/>
  <c r="R49" i="2"/>
  <c r="V49" i="2"/>
  <c r="Z49" i="2"/>
  <c r="AD49" i="2"/>
  <c r="AH49" i="2"/>
  <c r="AL49" i="2"/>
  <c r="AP49" i="2"/>
  <c r="AT49" i="2"/>
  <c r="AX49" i="2"/>
  <c r="BB49" i="2"/>
  <c r="BF49" i="2"/>
  <c r="BJ49" i="2"/>
  <c r="BN49" i="2"/>
  <c r="BR49" i="2"/>
  <c r="BV49" i="2"/>
  <c r="BZ49" i="2"/>
  <c r="CD49" i="2"/>
  <c r="CH49" i="2"/>
  <c r="CL49" i="2"/>
  <c r="CP49" i="2"/>
  <c r="CT49" i="2"/>
  <c r="F50" i="2"/>
  <c r="J50" i="2"/>
  <c r="N50" i="2"/>
  <c r="R50" i="2"/>
  <c r="V50" i="2"/>
  <c r="Z50" i="2"/>
  <c r="AD50" i="2"/>
  <c r="AH50" i="2"/>
  <c r="AL50" i="2"/>
  <c r="AP50" i="2"/>
  <c r="AT50" i="2"/>
  <c r="AX50" i="2"/>
  <c r="BB50" i="2"/>
  <c r="BF50" i="2"/>
  <c r="BJ50" i="2"/>
  <c r="BN50" i="2"/>
  <c r="BR50" i="2"/>
  <c r="BV50" i="2"/>
  <c r="BZ50" i="2"/>
  <c r="CD50" i="2"/>
  <c r="CH50" i="2"/>
  <c r="CL50" i="2"/>
  <c r="CP50" i="2"/>
  <c r="CT50" i="2"/>
  <c r="F51" i="2"/>
  <c r="J51" i="2"/>
  <c r="N51" i="2"/>
  <c r="R51" i="2"/>
  <c r="V51" i="2"/>
  <c r="Z51" i="2"/>
  <c r="AD51" i="2"/>
  <c r="AH51" i="2"/>
  <c r="AL51" i="2"/>
  <c r="AP51" i="2"/>
  <c r="AT51" i="2"/>
  <c r="AX51" i="2"/>
  <c r="BB51" i="2"/>
  <c r="BF51" i="2"/>
  <c r="BJ51" i="2"/>
  <c r="BN51" i="2"/>
  <c r="BR51" i="2"/>
  <c r="BV51" i="2"/>
  <c r="BZ51" i="2"/>
  <c r="CD51" i="2"/>
  <c r="CH51" i="2"/>
  <c r="CL51" i="2"/>
  <c r="CP51" i="2"/>
  <c r="CT51" i="2"/>
  <c r="F52" i="2"/>
  <c r="J52" i="2"/>
  <c r="N52" i="2"/>
  <c r="R52" i="2"/>
  <c r="V52" i="2"/>
  <c r="Z52" i="2"/>
  <c r="AD52" i="2"/>
  <c r="AH52" i="2"/>
  <c r="AL52" i="2"/>
  <c r="AP52" i="2"/>
  <c r="AT52" i="2"/>
  <c r="AX52" i="2"/>
  <c r="BB52" i="2"/>
  <c r="BF52" i="2"/>
  <c r="BJ52" i="2"/>
  <c r="BN52" i="2"/>
  <c r="BR52" i="2"/>
  <c r="BV52" i="2"/>
  <c r="BZ52" i="2"/>
  <c r="CD52" i="2"/>
  <c r="CH52" i="2"/>
  <c r="CL52" i="2"/>
  <c r="CP52" i="2"/>
  <c r="CT52" i="2"/>
  <c r="F53" i="2"/>
  <c r="J53" i="2"/>
  <c r="N53" i="2"/>
  <c r="R53" i="2"/>
  <c r="V53" i="2"/>
  <c r="Z53" i="2"/>
  <c r="AD53" i="2"/>
  <c r="AH53" i="2"/>
  <c r="AL53" i="2"/>
  <c r="AP53" i="2"/>
  <c r="AT53" i="2"/>
  <c r="AX53" i="2"/>
  <c r="BB53" i="2"/>
  <c r="BF53" i="2"/>
  <c r="BJ53" i="2"/>
  <c r="BN53" i="2"/>
  <c r="BR53" i="2"/>
  <c r="BV53" i="2"/>
  <c r="BZ53" i="2"/>
  <c r="CD53" i="2"/>
  <c r="CH53" i="2"/>
  <c r="CL53" i="2"/>
  <c r="CP53" i="2"/>
  <c r="CT53" i="2"/>
  <c r="F54" i="2"/>
  <c r="J54" i="2"/>
  <c r="N54" i="2"/>
  <c r="R54" i="2"/>
  <c r="V54" i="2"/>
  <c r="Z54" i="2"/>
  <c r="AD54" i="2"/>
  <c r="AH54" i="2"/>
  <c r="AL54" i="2"/>
  <c r="AP54" i="2"/>
  <c r="AT54" i="2"/>
  <c r="AX54" i="2"/>
  <c r="BB54" i="2"/>
  <c r="BF54" i="2"/>
  <c r="BJ54" i="2"/>
  <c r="BN54" i="2"/>
  <c r="BR54" i="2"/>
  <c r="BV54" i="2"/>
  <c r="BZ54" i="2"/>
  <c r="CD54" i="2"/>
  <c r="CH54" i="2"/>
  <c r="CL54" i="2"/>
  <c r="CP54" i="2"/>
  <c r="CT54" i="2"/>
  <c r="C55" i="2"/>
  <c r="D55" i="2"/>
  <c r="D57" i="2"/>
  <c r="E55" i="2"/>
  <c r="G55" i="2"/>
  <c r="H55" i="2"/>
  <c r="H57" i="2"/>
  <c r="I55" i="2"/>
  <c r="K55" i="2"/>
  <c r="L55" i="2"/>
  <c r="M55" i="2"/>
  <c r="O55" i="2"/>
  <c r="P55" i="2"/>
  <c r="Q55" i="2"/>
  <c r="Q57" i="2"/>
  <c r="S55" i="2"/>
  <c r="T55" i="2"/>
  <c r="U55" i="2"/>
  <c r="W55" i="2"/>
  <c r="W57" i="2"/>
  <c r="X55" i="2"/>
  <c r="X57" i="2"/>
  <c r="Y55" i="2"/>
  <c r="AA55" i="2"/>
  <c r="AA57" i="2"/>
  <c r="AB55" i="2"/>
  <c r="AC55" i="2"/>
  <c r="AE55" i="2"/>
  <c r="AE57" i="2"/>
  <c r="AF55" i="2"/>
  <c r="AG55" i="2"/>
  <c r="AI55" i="2"/>
  <c r="AI57" i="2"/>
  <c r="AJ55" i="2"/>
  <c r="AK55" i="2"/>
  <c r="AM55" i="2"/>
  <c r="AM57" i="2"/>
  <c r="AN55" i="2"/>
  <c r="AN57" i="2"/>
  <c r="AO55" i="2"/>
  <c r="AQ55" i="2"/>
  <c r="AR55" i="2"/>
  <c r="AR57" i="2"/>
  <c r="AS55" i="2"/>
  <c r="AU55" i="2"/>
  <c r="AU57" i="2"/>
  <c r="AV55" i="2"/>
  <c r="AW55" i="2"/>
  <c r="AY55" i="2"/>
  <c r="AZ55" i="2"/>
  <c r="BA55" i="2"/>
  <c r="BC55" i="2"/>
  <c r="BC57" i="2"/>
  <c r="BD55" i="2"/>
  <c r="BE55" i="2"/>
  <c r="BG55" i="2"/>
  <c r="BI55" i="2"/>
  <c r="BI57" i="2"/>
  <c r="BK55" i="2"/>
  <c r="BL55" i="2"/>
  <c r="BM55" i="2"/>
  <c r="BM57" i="2"/>
  <c r="BO55" i="2"/>
  <c r="BP55" i="2"/>
  <c r="BQ55" i="2"/>
  <c r="BQ57" i="2"/>
  <c r="BS55" i="2"/>
  <c r="BS57" i="2"/>
  <c r="BT55" i="2"/>
  <c r="BU55" i="2"/>
  <c r="BW55" i="2"/>
  <c r="BW57" i="2"/>
  <c r="BX55" i="2"/>
  <c r="BX57" i="2"/>
  <c r="BY55" i="2"/>
  <c r="CA55" i="2"/>
  <c r="CB55" i="2"/>
  <c r="CC55" i="2"/>
  <c r="CC57" i="2"/>
  <c r="CE55" i="2"/>
  <c r="CF55" i="2"/>
  <c r="CG55" i="2"/>
  <c r="CG57" i="2"/>
  <c r="CI55" i="2"/>
  <c r="CJ55" i="2"/>
  <c r="CK55" i="2"/>
  <c r="CM55" i="2"/>
  <c r="CM57" i="2"/>
  <c r="CN55" i="2"/>
  <c r="CO55" i="2"/>
  <c r="CQ55" i="2"/>
  <c r="CR55" i="2"/>
  <c r="CS55" i="2"/>
  <c r="F56" i="2"/>
  <c r="J56" i="2"/>
  <c r="N56" i="2"/>
  <c r="R56" i="2"/>
  <c r="V56" i="2"/>
  <c r="Z56" i="2"/>
  <c r="AD56" i="2"/>
  <c r="AH56" i="2"/>
  <c r="AL56" i="2"/>
  <c r="AP56" i="2"/>
  <c r="AT56" i="2"/>
  <c r="AX56" i="2"/>
  <c r="BB56" i="2"/>
  <c r="BF56" i="2"/>
  <c r="BJ56" i="2"/>
  <c r="BN56" i="2"/>
  <c r="BR56" i="2"/>
  <c r="BV56" i="2"/>
  <c r="BZ56" i="2"/>
  <c r="CD56" i="2"/>
  <c r="CH56" i="2"/>
  <c r="CL56" i="2"/>
  <c r="CP56" i="2"/>
  <c r="CT56" i="2"/>
  <c r="I57" i="2"/>
  <c r="AW57" i="2"/>
  <c r="AF29" i="2"/>
  <c r="P29" i="2"/>
  <c r="AO57" i="2"/>
  <c r="CS57" i="2"/>
  <c r="Q29" i="2"/>
  <c r="AG57" i="2"/>
  <c r="AP17" i="2"/>
  <c r="AP29" i="2"/>
  <c r="W29" i="2"/>
  <c r="CO57" i="2"/>
  <c r="BY57" i="2"/>
  <c r="AS57" i="2"/>
  <c r="AC57" i="2"/>
  <c r="M57" i="2"/>
  <c r="V27" i="2"/>
  <c r="AN29" i="2"/>
  <c r="AA29" i="2"/>
  <c r="AG29" i="2"/>
  <c r="AL27" i="2"/>
  <c r="AI29" i="2"/>
  <c r="AY57" i="2"/>
  <c r="C57" i="2"/>
  <c r="H29" i="2"/>
  <c r="X29" i="2"/>
  <c r="BT57" i="2"/>
  <c r="AD17" i="2"/>
  <c r="N17" i="2"/>
  <c r="AP27" i="2"/>
  <c r="AD27" i="2"/>
  <c r="N27" i="2"/>
  <c r="AL17" i="2"/>
  <c r="AL29" i="2"/>
  <c r="G29" i="2"/>
  <c r="E82" i="1"/>
  <c r="I80" i="1"/>
  <c r="I70" i="1"/>
  <c r="D82" i="1"/>
  <c r="H55" i="1"/>
  <c r="I53" i="1"/>
  <c r="I43" i="1"/>
  <c r="D55" i="1"/>
  <c r="I26" i="1"/>
  <c r="I16" i="1"/>
  <c r="AD29" i="2"/>
  <c r="N29" i="2"/>
  <c r="I82" i="1"/>
  <c r="I55" i="1"/>
  <c r="I28" i="1"/>
  <c r="CR57" i="2"/>
  <c r="CT45" i="2"/>
  <c r="CT57" i="2"/>
  <c r="AH29" i="2"/>
  <c r="R29" i="2"/>
  <c r="Z29" i="2"/>
  <c r="J29" i="2"/>
  <c r="F29" i="2"/>
  <c r="CD45" i="2"/>
  <c r="AH45" i="2"/>
  <c r="AH57" i="2"/>
  <c r="G57" i="2"/>
  <c r="AL55" i="2"/>
  <c r="AD45" i="2"/>
  <c r="P57" i="2"/>
  <c r="K57" i="2"/>
  <c r="CN57" i="2"/>
  <c r="CI57" i="2"/>
  <c r="BD57" i="2"/>
  <c r="S57" i="2"/>
  <c r="AP45" i="2"/>
  <c r="CL45" i="2"/>
  <c r="J45" i="2"/>
  <c r="BV55" i="2"/>
  <c r="AX45" i="2"/>
  <c r="BL57" i="2"/>
  <c r="F55" i="2"/>
  <c r="F57" i="2"/>
  <c r="BR55" i="2"/>
  <c r="CP45" i="2"/>
  <c r="CE57" i="2"/>
  <c r="T57" i="2"/>
  <c r="O57" i="2"/>
  <c r="CP55" i="2"/>
  <c r="BZ55" i="2"/>
  <c r="AD55" i="2"/>
  <c r="CH45" i="2"/>
  <c r="V45" i="2"/>
  <c r="F45" i="2"/>
  <c r="BH57" i="2"/>
  <c r="CP57" i="2"/>
  <c r="CL55" i="2"/>
  <c r="CL57" i="2"/>
  <c r="CH55" i="2"/>
  <c r="CD55" i="2"/>
  <c r="CB57" i="2"/>
  <c r="CD57" i="2"/>
  <c r="BZ45" i="2"/>
  <c r="BZ57" i="2"/>
  <c r="BV45" i="2"/>
  <c r="BP57" i="2"/>
  <c r="BR45" i="2"/>
  <c r="BR57" i="2"/>
  <c r="BN55" i="2"/>
  <c r="BN45" i="2"/>
  <c r="BJ55" i="2"/>
  <c r="BJ45" i="2"/>
  <c r="BF55" i="2"/>
  <c r="BF45" i="2"/>
  <c r="BF57" i="2"/>
  <c r="BB55" i="2"/>
  <c r="AZ57" i="2"/>
  <c r="BB45" i="2"/>
  <c r="AV57" i="2"/>
  <c r="AX55" i="2"/>
  <c r="AT55" i="2"/>
  <c r="AT45" i="2"/>
  <c r="AP55" i="2"/>
  <c r="AP57" i="2"/>
  <c r="AJ57" i="2"/>
  <c r="AL45" i="2"/>
  <c r="AL57" i="2"/>
  <c r="AH55" i="2"/>
  <c r="AB57" i="2"/>
  <c r="AD57" i="2"/>
  <c r="Z55" i="2"/>
  <c r="Z45" i="2"/>
  <c r="V55" i="2"/>
  <c r="V57" i="2"/>
  <c r="R55" i="2"/>
  <c r="R57" i="2"/>
  <c r="R45" i="2"/>
  <c r="N55" i="2"/>
  <c r="N45" i="2"/>
  <c r="J55" i="2"/>
  <c r="J57" i="2"/>
  <c r="N57" i="2"/>
  <c r="BV57" i="2"/>
  <c r="Z57" i="2"/>
  <c r="AX57" i="2"/>
  <c r="BJ57" i="2"/>
  <c r="CH57" i="2"/>
  <c r="BN57" i="2"/>
  <c r="BB57" i="2"/>
  <c r="AT57" i="2"/>
</calcChain>
</file>

<file path=xl/sharedStrings.xml><?xml version="1.0" encoding="utf-8"?>
<sst xmlns="http://schemas.openxmlformats.org/spreadsheetml/2006/main" count="332" uniqueCount="65">
  <si>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</si>
  <si>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</si>
  <si>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</si>
  <si>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</si>
  <si>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</si>
  <si>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</si>
  <si>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</si>
  <si>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</si>
  <si>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</si>
  <si>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</si>
  <si>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</si>
  <si>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</si>
  <si>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</si>
  <si>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</si>
  <si>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</si>
  <si>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</si>
  <si>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</si>
  <si>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</si>
  <si>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</si>
  <si>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</si>
  <si>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</si>
  <si>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</si>
  <si>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</si>
  <si>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</si>
  <si>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</si>
  <si>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</si>
  <si>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</si>
  <si>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</si>
  <si>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</si>
  <si>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</si>
  <si>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</si>
  <si>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</si>
  <si>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</si>
  <si>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</si>
  <si>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</si>
  <si>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</si>
  <si>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</si>
  <si>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</si>
  <si>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</si>
  <si>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</si>
  <si>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</si>
  <si>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</si>
  <si>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</si>
  <si>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</si>
  <si>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</si>
  <si>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</si>
  <si>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</si>
  <si>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</si>
  <si>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</si>
  <si>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</si>
  <si>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</si>
  <si>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</si>
  <si>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</si>
  <si>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</si>
  <si>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</si>
  <si>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</si>
  <si>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</si>
  <si>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</si>
  <si>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</si>
  <si>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</si>
  <si>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</si>
  <si>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</si>
  <si>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</si>
  <si>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>Estructura por edad y sexo por tipo de afiliación - Setiembre 2022.</t>
  </si>
  <si>
    <t>Afiliados FONASA-NO FONASA por edad y sexo por Institución - Setiembre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</si>
</sst>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\-??_ ;_ @_ "/>
    <numFmt numFmtId="165" formatCode="_ * #,##0_ ;_ * \-#,##0_ ;_ * \-??_ ;_ @_ "/>
  </numFmts>
  <fonts count="18" x14ac:knownFonts="1">
    <font>
      <sz val="10"/>
      <name val="Arial"/>
    </font>
    <font>
      <sz val="10"/>
      <name val="Times New Roman"/>
      <family val="1"/>
    </font>
    <font>
      <b/>
      <sz val="11"/>
      <name val="Calibri"/>
      <family val="2"/>
    </font>
    <font>
      <sz val="10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.5"/>
      <name val="Calibri"/>
      <family val="2"/>
    </font>
    <font>
      <b/>
      <sz val="8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10.5"/>
      <name val="Tahoma"/>
      <family val="2"/>
    </font>
    <font>
      <sz val="10"/>
      <color indexed="23"/>
      <name val="Tahoma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49"/>
      </patternFill>
    </fill>
  </fills>
  <borders count="58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164" fontId="17" fillId="0" borderId="0" applyFill="0" applyBorder="0" applyAlignment="0" applyProtection="0"/>
    <xf numFmtId="0" fontId="1" fillId="0" borderId="0"/>
  </cellStyleXfs>
  <cellXfs count="124">
    <xf numFmtId="0" fontId="0" fillId="0" borderId="0" xfId="0"/>
    <xf numFmtId="165" fontId="6" fillId="2" borderId="1" xfId="1" applyNumberFormat="1" applyFont="1" applyFill="1" applyBorder="1" applyAlignment="1" applyProtection="1">
      <alignment horizontal="center" vertical="center"/>
    </xf>
    <xf numFmtId="165" fontId="6" fillId="2" borderId="2" xfId="1" applyNumberFormat="1" applyFont="1" applyFill="1" applyBorder="1" applyAlignment="1" applyProtection="1">
      <alignment horizontal="center" vertical="center"/>
    </xf>
    <xf numFmtId="165" fontId="6" fillId="2" borderId="2" xfId="1" applyNumberFormat="1" applyFont="1" applyFill="1" applyBorder="1" applyAlignment="1" applyProtection="1">
      <alignment horizontal="center" vertical="center"/>
      <protection locked="0"/>
    </xf>
    <xf numFmtId="165" fontId="7" fillId="2" borderId="3" xfId="1" applyNumberFormat="1" applyFont="1" applyFill="1" applyBorder="1" applyAlignment="1" applyProtection="1">
      <alignment horizontal="center" vertical="center"/>
    </xf>
    <xf numFmtId="165" fontId="0" fillId="0" borderId="0" xfId="0" applyNumberFormat="1"/>
    <xf numFmtId="165" fontId="6" fillId="2" borderId="4" xfId="1" applyNumberFormat="1" applyFont="1" applyFill="1" applyBorder="1" applyAlignment="1" applyProtection="1">
      <alignment horizontal="center" vertical="center"/>
    </xf>
    <xf numFmtId="165" fontId="6" fillId="0" borderId="4" xfId="1" applyNumberFormat="1" applyFont="1" applyFill="1" applyBorder="1" applyAlignment="1" applyProtection="1">
      <alignment horizontal="center" vertical="center"/>
    </xf>
    <xf numFmtId="165" fontId="7" fillId="0" borderId="5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165" fontId="6" fillId="2" borderId="1" xfId="1" applyNumberFormat="1" applyFont="1" applyFill="1" applyBorder="1" applyAlignment="1" applyProtection="1">
      <alignment vertical="center"/>
    </xf>
    <xf numFmtId="165" fontId="6" fillId="2" borderId="2" xfId="1" applyNumberFormat="1" applyFont="1" applyFill="1" applyBorder="1" applyAlignment="1" applyProtection="1">
      <alignment vertical="center"/>
    </xf>
    <xf numFmtId="165" fontId="6" fillId="2" borderId="2" xfId="1" applyNumberFormat="1" applyFont="1" applyFill="1" applyBorder="1" applyAlignment="1" applyProtection="1">
      <alignment vertical="center"/>
      <protection locked="0"/>
    </xf>
    <xf numFmtId="165" fontId="7" fillId="2" borderId="3" xfId="1" applyNumberFormat="1" applyFont="1" applyFill="1" applyBorder="1" applyAlignment="1" applyProtection="1">
      <alignment vertical="center"/>
    </xf>
    <xf numFmtId="165" fontId="6" fillId="0" borderId="1" xfId="1" applyNumberFormat="1" applyFont="1" applyFill="1" applyBorder="1" applyAlignment="1" applyProtection="1">
      <alignment vertical="center"/>
    </xf>
    <xf numFmtId="165" fontId="6" fillId="0" borderId="2" xfId="1" applyNumberFormat="1" applyFont="1" applyFill="1" applyBorder="1" applyAlignment="1" applyProtection="1">
      <alignment vertical="center"/>
    </xf>
    <xf numFmtId="165" fontId="6" fillId="0" borderId="2" xfId="1" applyNumberFormat="1" applyFont="1" applyFill="1" applyBorder="1" applyAlignment="1" applyProtection="1">
      <alignment vertical="center"/>
      <protection locked="0"/>
    </xf>
    <xf numFmtId="165" fontId="7" fillId="0" borderId="3" xfId="1" applyNumberFormat="1" applyFont="1" applyFill="1" applyBorder="1" applyAlignment="1" applyProtection="1">
      <alignment vertical="center"/>
    </xf>
    <xf numFmtId="165" fontId="6" fillId="2" borderId="4" xfId="1" applyNumberFormat="1" applyFont="1" applyFill="1" applyBorder="1" applyAlignment="1" applyProtection="1">
      <alignment vertical="center"/>
    </xf>
    <xf numFmtId="0" fontId="0" fillId="0" borderId="0" xfId="0" applyFill="1"/>
    <xf numFmtId="165" fontId="6" fillId="0" borderId="6" xfId="1" applyNumberFormat="1" applyFont="1" applyFill="1" applyBorder="1" applyAlignment="1" applyProtection="1">
      <alignment vertical="center"/>
    </xf>
    <xf numFmtId="165" fontId="7" fillId="0" borderId="6" xfId="1" applyNumberFormat="1" applyFont="1" applyFill="1" applyBorder="1" applyAlignment="1" applyProtection="1">
      <alignment vertical="center"/>
    </xf>
    <xf numFmtId="3" fontId="2" fillId="2" borderId="0" xfId="0" applyNumberFormat="1" applyFont="1" applyFill="1" applyAlignment="1"/>
    <xf numFmtId="3" fontId="10" fillId="0" borderId="0" xfId="0" applyNumberFormat="1" applyFont="1" applyAlignment="1">
      <alignment horizontal="center"/>
    </xf>
    <xf numFmtId="3" fontId="11" fillId="0" borderId="0" xfId="0" applyNumberFormat="1" applyFont="1"/>
    <xf numFmtId="3" fontId="6" fillId="2" borderId="7" xfId="1" applyNumberFormat="1" applyFont="1" applyFill="1" applyBorder="1" applyAlignment="1" applyProtection="1">
      <alignment vertical="center"/>
    </xf>
    <xf numFmtId="3" fontId="6" fillId="2" borderId="8" xfId="1" applyNumberFormat="1" applyFont="1" applyFill="1" applyBorder="1" applyAlignment="1" applyProtection="1">
      <alignment vertical="center"/>
    </xf>
    <xf numFmtId="3" fontId="7" fillId="2" borderId="9" xfId="1" applyNumberFormat="1" applyFont="1" applyFill="1" applyBorder="1" applyAlignment="1" applyProtection="1">
      <alignment vertical="center"/>
    </xf>
    <xf numFmtId="3" fontId="6" fillId="2" borderId="2" xfId="1" applyNumberFormat="1" applyFont="1" applyFill="1" applyBorder="1" applyAlignment="1" applyProtection="1">
      <alignment vertical="center"/>
    </xf>
    <xf numFmtId="3" fontId="6" fillId="2" borderId="10" xfId="1" applyNumberFormat="1" applyFont="1" applyFill="1" applyBorder="1" applyAlignment="1" applyProtection="1">
      <alignment vertical="center"/>
    </xf>
    <xf numFmtId="3" fontId="6" fillId="2" borderId="11" xfId="1" applyNumberFormat="1" applyFont="1" applyFill="1" applyBorder="1" applyAlignment="1" applyProtection="1">
      <alignment vertical="center"/>
    </xf>
    <xf numFmtId="3" fontId="6" fillId="2" borderId="12" xfId="1" applyNumberFormat="1" applyFont="1" applyFill="1" applyBorder="1" applyAlignment="1" applyProtection="1">
      <alignment vertical="center"/>
    </xf>
    <xf numFmtId="3" fontId="6" fillId="2" borderId="13" xfId="1" applyNumberFormat="1" applyFont="1" applyFill="1" applyBorder="1" applyAlignment="1" applyProtection="1">
      <alignment vertical="center"/>
    </xf>
    <xf numFmtId="3" fontId="7" fillId="2" borderId="14" xfId="1" applyNumberFormat="1" applyFont="1" applyFill="1" applyBorder="1" applyAlignment="1" applyProtection="1">
      <alignment vertical="center"/>
    </xf>
    <xf numFmtId="3" fontId="11" fillId="0" borderId="0" xfId="2" applyNumberFormat="1" applyFont="1" applyFill="1" applyBorder="1" applyAlignment="1" applyProtection="1">
      <alignment horizontal="center" wrapText="1"/>
    </xf>
    <xf numFmtId="3" fontId="12" fillId="0" borderId="0" xfId="1" applyNumberFormat="1" applyFont="1" applyFill="1" applyBorder="1" applyAlignment="1" applyProtection="1"/>
    <xf numFmtId="3" fontId="13" fillId="0" borderId="0" xfId="1" applyNumberFormat="1" applyFont="1" applyFill="1" applyBorder="1" applyAlignment="1" applyProtection="1"/>
    <xf numFmtId="3" fontId="7" fillId="2" borderId="15" xfId="1" applyNumberFormat="1" applyFont="1" applyFill="1" applyBorder="1" applyAlignment="1" applyProtection="1">
      <alignment vertical="center"/>
    </xf>
    <xf numFmtId="3" fontId="6" fillId="2" borderId="16" xfId="1" applyNumberFormat="1" applyFont="1" applyFill="1" applyBorder="1" applyAlignment="1" applyProtection="1">
      <alignment vertical="center"/>
    </xf>
    <xf numFmtId="3" fontId="14" fillId="0" borderId="0" xfId="1" applyNumberFormat="1" applyFont="1" applyFill="1" applyBorder="1" applyAlignment="1" applyProtection="1"/>
    <xf numFmtId="3" fontId="14" fillId="0" borderId="0" xfId="0" applyNumberFormat="1" applyFont="1" applyFill="1" applyBorder="1"/>
    <xf numFmtId="3" fontId="15" fillId="0" borderId="0" xfId="1" applyNumberFormat="1" applyFont="1" applyFill="1" applyBorder="1" applyAlignment="1" applyProtection="1"/>
    <xf numFmtId="3" fontId="16" fillId="0" borderId="0" xfId="0" applyNumberFormat="1" applyFont="1" applyFill="1" applyBorder="1" applyAlignment="1"/>
    <xf numFmtId="0" fontId="6" fillId="3" borderId="17" xfId="2" applyFont="1" applyFill="1" applyBorder="1" applyAlignment="1" applyProtection="1">
      <alignment horizontal="center" vertical="center"/>
    </xf>
    <xf numFmtId="0" fontId="6" fillId="3" borderId="18" xfId="2" applyFont="1" applyFill="1" applyBorder="1" applyAlignment="1" applyProtection="1">
      <alignment horizontal="center" vertical="center"/>
    </xf>
    <xf numFmtId="0" fontId="7" fillId="4" borderId="18" xfId="2" applyFont="1" applyFill="1" applyBorder="1" applyAlignment="1" applyProtection="1">
      <alignment horizontal="center" vertical="center"/>
    </xf>
    <xf numFmtId="0" fontId="7" fillId="4" borderId="19" xfId="2" applyFont="1" applyFill="1" applyBorder="1" applyAlignment="1" applyProtection="1">
      <alignment horizontal="center" vertical="center"/>
    </xf>
    <xf numFmtId="165" fontId="7" fillId="4" borderId="4" xfId="1" applyNumberFormat="1" applyFont="1" applyFill="1" applyBorder="1" applyAlignment="1" applyProtection="1">
      <alignment horizontal="center" vertical="center"/>
    </xf>
    <xf numFmtId="165" fontId="7" fillId="4" borderId="15" xfId="1" applyNumberFormat="1" applyFont="1" applyFill="1" applyBorder="1" applyAlignment="1" applyProtection="1">
      <alignment horizontal="center" vertical="center"/>
    </xf>
    <xf numFmtId="165" fontId="7" fillId="4" borderId="20" xfId="1" applyNumberFormat="1" applyFont="1" applyFill="1" applyBorder="1" applyAlignment="1" applyProtection="1">
      <alignment horizontal="center" vertical="center"/>
    </xf>
    <xf numFmtId="165" fontId="7" fillId="4" borderId="21" xfId="1" applyNumberFormat="1" applyFont="1" applyFill="1" applyBorder="1" applyAlignment="1" applyProtection="1">
      <alignment horizontal="center" vertical="center"/>
    </xf>
    <xf numFmtId="3" fontId="7" fillId="4" borderId="22" xfId="2" applyNumberFormat="1" applyFont="1" applyFill="1" applyBorder="1" applyAlignment="1" applyProtection="1">
      <alignment horizontal="center"/>
    </xf>
    <xf numFmtId="3" fontId="7" fillId="4" borderId="23" xfId="2" applyNumberFormat="1" applyFont="1" applyFill="1" applyBorder="1" applyAlignment="1" applyProtection="1">
      <alignment horizontal="center"/>
    </xf>
    <xf numFmtId="3" fontId="6" fillId="3" borderId="24" xfId="2" applyNumberFormat="1" applyFont="1" applyFill="1" applyBorder="1" applyAlignment="1" applyProtection="1">
      <alignment horizontal="center"/>
    </xf>
    <xf numFmtId="3" fontId="6" fillId="3" borderId="22" xfId="2" applyNumberFormat="1" applyFont="1" applyFill="1" applyBorder="1" applyAlignment="1" applyProtection="1">
      <alignment horizontal="center"/>
    </xf>
    <xf numFmtId="3" fontId="6" fillId="3" borderId="24" xfId="2" applyNumberFormat="1" applyFont="1" applyFill="1" applyBorder="1" applyAlignment="1" applyProtection="1">
      <alignment horizontal="center" vertical="center"/>
    </xf>
    <xf numFmtId="3" fontId="6" fillId="3" borderId="22" xfId="2" applyNumberFormat="1" applyFont="1" applyFill="1" applyBorder="1" applyAlignment="1" applyProtection="1">
      <alignment horizontal="center" vertical="center"/>
    </xf>
    <xf numFmtId="3" fontId="7" fillId="4" borderId="22" xfId="2" applyNumberFormat="1" applyFont="1" applyFill="1" applyBorder="1" applyAlignment="1" applyProtection="1">
      <alignment horizontal="center" vertical="center"/>
    </xf>
    <xf numFmtId="3" fontId="7" fillId="4" borderId="10" xfId="1" applyNumberFormat="1" applyFont="1" applyFill="1" applyBorder="1" applyAlignment="1" applyProtection="1">
      <alignment vertical="center"/>
    </xf>
    <xf numFmtId="3" fontId="7" fillId="4" borderId="23" xfId="2" applyNumberFormat="1" applyFont="1" applyFill="1" applyBorder="1" applyAlignment="1" applyProtection="1">
      <alignment horizontal="center" vertical="center"/>
    </xf>
    <xf numFmtId="3" fontId="5" fillId="5" borderId="25" xfId="1" applyNumberFormat="1" applyFont="1" applyFill="1" applyBorder="1" applyAlignment="1" applyProtection="1">
      <alignment vertical="center"/>
    </xf>
    <xf numFmtId="3" fontId="7" fillId="4" borderId="26" xfId="1" applyNumberFormat="1" applyFont="1" applyFill="1" applyBorder="1" applyAlignment="1" applyProtection="1">
      <alignment vertical="center"/>
    </xf>
    <xf numFmtId="165" fontId="7" fillId="4" borderId="4" xfId="1" applyNumberFormat="1" applyFont="1" applyFill="1" applyBorder="1" applyAlignment="1" applyProtection="1">
      <alignment vertical="center"/>
    </xf>
    <xf numFmtId="165" fontId="7" fillId="4" borderId="27" xfId="1" applyNumberFormat="1" applyFont="1" applyFill="1" applyBorder="1" applyAlignment="1" applyProtection="1">
      <alignment vertical="center"/>
    </xf>
    <xf numFmtId="165" fontId="7" fillId="4" borderId="18" xfId="1" applyNumberFormat="1" applyFont="1" applyFill="1" applyBorder="1" applyAlignment="1" applyProtection="1">
      <alignment vertical="center"/>
    </xf>
    <xf numFmtId="165" fontId="7" fillId="4" borderId="20" xfId="1" applyNumberFormat="1" applyFont="1" applyFill="1" applyBorder="1" applyAlignment="1" applyProtection="1">
      <alignment vertical="center"/>
    </xf>
    <xf numFmtId="165" fontId="8" fillId="5" borderId="6" xfId="1" applyNumberFormat="1" applyFont="1" applyFill="1" applyBorder="1" applyAlignment="1" applyProtection="1">
      <alignment horizontal="center" vertical="center"/>
    </xf>
    <xf numFmtId="165" fontId="8" fillId="5" borderId="6" xfId="1" applyNumberFormat="1" applyFont="1" applyFill="1" applyBorder="1" applyAlignment="1" applyProtection="1">
      <alignment vertical="center"/>
    </xf>
    <xf numFmtId="3" fontId="2" fillId="2" borderId="0" xfId="0" applyNumberFormat="1" applyFont="1" applyFill="1" applyBorder="1" applyAlignment="1"/>
    <xf numFmtId="3" fontId="5" fillId="3" borderId="0" xfId="0" applyNumberFormat="1" applyFont="1" applyFill="1" applyBorder="1" applyAlignment="1"/>
    <xf numFmtId="3" fontId="5" fillId="5" borderId="28" xfId="1" applyNumberFormat="1" applyFont="1" applyFill="1" applyBorder="1" applyAlignment="1" applyProtection="1">
      <alignment vertical="center"/>
    </xf>
    <xf numFmtId="3" fontId="9" fillId="2" borderId="0" xfId="0" applyNumberFormat="1" applyFont="1" applyFill="1" applyBorder="1" applyAlignment="1">
      <alignment vertical="center"/>
    </xf>
    <xf numFmtId="3" fontId="11" fillId="0" borderId="0" xfId="0" applyNumberFormat="1" applyFont="1" applyBorder="1"/>
    <xf numFmtId="3" fontId="7" fillId="2" borderId="29" xfId="1" applyNumberFormat="1" applyFont="1" applyFill="1" applyBorder="1" applyAlignment="1" applyProtection="1">
      <alignment vertical="center"/>
    </xf>
    <xf numFmtId="3" fontId="7" fillId="4" borderId="30" xfId="1" applyNumberFormat="1" applyFont="1" applyFill="1" applyBorder="1" applyAlignment="1" applyProtection="1">
      <alignment vertical="center"/>
    </xf>
    <xf numFmtId="3" fontId="7" fillId="4" borderId="31" xfId="1" applyNumberFormat="1" applyFont="1" applyFill="1" applyBorder="1" applyAlignment="1" applyProtection="1">
      <alignment vertical="center"/>
    </xf>
    <xf numFmtId="3" fontId="7" fillId="2" borderId="16" xfId="1" applyNumberFormat="1" applyFont="1" applyFill="1" applyBorder="1" applyAlignment="1" applyProtection="1">
      <alignment vertical="center"/>
    </xf>
    <xf numFmtId="3" fontId="6" fillId="2" borderId="32" xfId="1" applyNumberFormat="1" applyFont="1" applyFill="1" applyBorder="1" applyAlignment="1" applyProtection="1">
      <alignment vertical="center"/>
    </xf>
    <xf numFmtId="3" fontId="7" fillId="2" borderId="33" xfId="1" applyNumberFormat="1" applyFont="1" applyFill="1" applyBorder="1" applyAlignment="1" applyProtection="1">
      <alignment vertical="center"/>
    </xf>
    <xf numFmtId="3" fontId="7" fillId="4" borderId="34" xfId="1" applyNumberFormat="1" applyFont="1" applyFill="1" applyBorder="1" applyAlignment="1" applyProtection="1">
      <alignment vertical="center"/>
    </xf>
    <xf numFmtId="3" fontId="7" fillId="4" borderId="35" xfId="1" applyNumberFormat="1" applyFont="1" applyFill="1" applyBorder="1" applyAlignment="1" applyProtection="1">
      <alignment vertical="center"/>
    </xf>
    <xf numFmtId="3" fontId="6" fillId="2" borderId="34" xfId="1" applyNumberFormat="1" applyFont="1" applyFill="1" applyBorder="1" applyAlignment="1" applyProtection="1">
      <alignment vertical="center"/>
    </xf>
    <xf numFmtId="3" fontId="7" fillId="4" borderId="36" xfId="1" applyNumberFormat="1" applyFont="1" applyFill="1" applyBorder="1" applyAlignment="1" applyProtection="1">
      <alignment vertical="center"/>
    </xf>
    <xf numFmtId="3" fontId="7" fillId="4" borderId="37" xfId="1" applyNumberFormat="1" applyFont="1" applyFill="1" applyBorder="1" applyAlignment="1" applyProtection="1">
      <alignment vertical="center"/>
    </xf>
    <xf numFmtId="3" fontId="6" fillId="2" borderId="38" xfId="1" applyNumberFormat="1" applyFont="1" applyFill="1" applyBorder="1" applyAlignment="1" applyProtection="1">
      <alignment vertical="center"/>
    </xf>
    <xf numFmtId="3" fontId="7" fillId="2" borderId="39" xfId="1" applyNumberFormat="1" applyFont="1" applyFill="1" applyBorder="1" applyAlignment="1" applyProtection="1">
      <alignment vertical="center"/>
    </xf>
    <xf numFmtId="3" fontId="5" fillId="5" borderId="40" xfId="1" applyNumberFormat="1" applyFont="1" applyFill="1" applyBorder="1" applyAlignment="1" applyProtection="1">
      <alignment vertical="center"/>
    </xf>
    <xf numFmtId="3" fontId="5" fillId="5" borderId="41" xfId="1" applyNumberFormat="1" applyFont="1" applyFill="1" applyBorder="1" applyAlignment="1" applyProtection="1">
      <alignment vertical="center"/>
    </xf>
    <xf numFmtId="3" fontId="5" fillId="5" borderId="42" xfId="1" applyNumberFormat="1" applyFont="1" applyFill="1" applyBorder="1" applyAlignment="1" applyProtection="1">
      <alignment vertical="center"/>
    </xf>
    <xf numFmtId="3" fontId="7" fillId="2" borderId="43" xfId="1" applyNumberFormat="1" applyFont="1" applyFill="1" applyBorder="1" applyAlignment="1" applyProtection="1">
      <alignment vertical="center"/>
    </xf>
    <xf numFmtId="3" fontId="7" fillId="2" borderId="44" xfId="1" applyNumberFormat="1" applyFont="1" applyFill="1" applyBorder="1" applyAlignment="1" applyProtection="1">
      <alignment vertical="center"/>
    </xf>
    <xf numFmtId="0" fontId="2" fillId="2" borderId="0" xfId="0" applyFont="1" applyFill="1" applyBorder="1" applyAlignment="1">
      <alignment horizontal="center"/>
    </xf>
    <xf numFmtId="0" fontId="2" fillId="7" borderId="47" xfId="2" applyFont="1" applyFill="1" applyBorder="1" applyAlignment="1" applyProtection="1">
      <alignment horizontal="center" vertical="center" wrapText="1"/>
    </xf>
    <xf numFmtId="0" fontId="3" fillId="6" borderId="25" xfId="2" applyFont="1" applyFill="1" applyBorder="1" applyAlignment="1" applyProtection="1">
      <alignment horizontal="center" vertical="center" wrapText="1"/>
    </xf>
    <xf numFmtId="0" fontId="3" fillId="6" borderId="6" xfId="2" applyFont="1" applyFill="1" applyBorder="1" applyAlignment="1" applyProtection="1">
      <alignment horizontal="center" vertical="center" wrapText="1"/>
    </xf>
    <xf numFmtId="0" fontId="4" fillId="6" borderId="6" xfId="2" applyFont="1" applyFill="1" applyBorder="1" applyAlignment="1" applyProtection="1">
      <alignment horizontal="center" vertical="center" wrapText="1"/>
    </xf>
    <xf numFmtId="0" fontId="5" fillId="6" borderId="48" xfId="2" applyFont="1" applyFill="1" applyBorder="1" applyAlignment="1" applyProtection="1">
      <alignment horizontal="center" vertical="center" wrapText="1"/>
    </xf>
    <xf numFmtId="0" fontId="6" fillId="6" borderId="45" xfId="2" applyFont="1" applyFill="1" applyBorder="1" applyAlignment="1" applyProtection="1">
      <alignment horizontal="center" vertical="center" textRotation="90"/>
    </xf>
    <xf numFmtId="0" fontId="6" fillId="6" borderId="26" xfId="2" applyFont="1" applyFill="1" applyBorder="1" applyAlignment="1" applyProtection="1">
      <alignment horizontal="center" vertical="center" textRotation="90"/>
    </xf>
    <xf numFmtId="0" fontId="7" fillId="0" borderId="49" xfId="2" applyFont="1" applyFill="1" applyBorder="1" applyAlignment="1" applyProtection="1">
      <alignment horizontal="center" vertical="center"/>
    </xf>
    <xf numFmtId="0" fontId="8" fillId="5" borderId="25" xfId="2" applyFont="1" applyFill="1" applyBorder="1" applyAlignment="1" applyProtection="1">
      <alignment horizontal="center" vertical="center"/>
    </xf>
    <xf numFmtId="0" fontId="9" fillId="2" borderId="46" xfId="2" applyFont="1" applyFill="1" applyBorder="1" applyAlignment="1" applyProtection="1">
      <alignment horizontal="right" vertical="center"/>
    </xf>
    <xf numFmtId="0" fontId="7" fillId="0" borderId="25" xfId="2" applyFont="1" applyFill="1" applyBorder="1" applyAlignment="1" applyProtection="1">
      <alignment horizontal="center" vertical="center"/>
    </xf>
    <xf numFmtId="3" fontId="9" fillId="2" borderId="0" xfId="0" applyNumberFormat="1" applyFont="1" applyFill="1" applyBorder="1" applyAlignment="1">
      <alignment horizontal="right" vertical="center"/>
    </xf>
    <xf numFmtId="3" fontId="9" fillId="2" borderId="46" xfId="0" applyNumberFormat="1" applyFont="1" applyFill="1" applyBorder="1" applyAlignment="1">
      <alignment horizontal="right" vertical="center"/>
    </xf>
    <xf numFmtId="3" fontId="3" fillId="8" borderId="50" xfId="2" applyNumberFormat="1" applyFont="1" applyFill="1" applyBorder="1" applyAlignment="1" applyProtection="1">
      <alignment horizontal="center" vertical="center" wrapText="1"/>
    </xf>
    <xf numFmtId="3" fontId="3" fillId="8" borderId="51" xfId="2" applyNumberFormat="1" applyFont="1" applyFill="1" applyBorder="1" applyAlignment="1" applyProtection="1">
      <alignment horizontal="center" vertical="center" wrapText="1"/>
    </xf>
    <xf numFmtId="3" fontId="3" fillId="8" borderId="6" xfId="2" applyNumberFormat="1" applyFont="1" applyFill="1" applyBorder="1" applyAlignment="1" applyProtection="1">
      <alignment horizontal="center" vertical="center" wrapText="1"/>
    </xf>
    <xf numFmtId="3" fontId="3" fillId="8" borderId="52" xfId="2" applyNumberFormat="1" applyFont="1" applyFill="1" applyBorder="1" applyAlignment="1" applyProtection="1">
      <alignment horizontal="center" vertical="center" wrapText="1"/>
    </xf>
    <xf numFmtId="3" fontId="3" fillId="8" borderId="48" xfId="2" applyNumberFormat="1" applyFont="1" applyFill="1" applyBorder="1" applyAlignment="1" applyProtection="1">
      <alignment horizontal="center" vertical="center" wrapText="1"/>
    </xf>
    <xf numFmtId="3" fontId="3" fillId="8" borderId="25" xfId="2" applyNumberFormat="1" applyFont="1" applyFill="1" applyBorder="1" applyAlignment="1" applyProtection="1">
      <alignment horizontal="center" vertical="center" wrapText="1"/>
    </xf>
    <xf numFmtId="3" fontId="5" fillId="9" borderId="54" xfId="0" applyNumberFormat="1" applyFont="1" applyFill="1" applyBorder="1" applyAlignment="1">
      <alignment horizontal="center" vertical="center"/>
    </xf>
    <xf numFmtId="3" fontId="5" fillId="9" borderId="55" xfId="0" applyNumberFormat="1" applyFont="1" applyFill="1" applyBorder="1" applyAlignment="1">
      <alignment horizontal="center" vertical="center"/>
    </xf>
    <xf numFmtId="3" fontId="5" fillId="9" borderId="56" xfId="0" applyNumberFormat="1" applyFont="1" applyFill="1" applyBorder="1" applyAlignment="1">
      <alignment horizontal="center" vertical="center"/>
    </xf>
    <xf numFmtId="3" fontId="5" fillId="2" borderId="57" xfId="0" applyNumberFormat="1" applyFont="1" applyFill="1" applyBorder="1" applyAlignment="1">
      <alignment horizontal="center" vertical="center"/>
    </xf>
    <xf numFmtId="3" fontId="5" fillId="9" borderId="47" xfId="0" applyNumberFormat="1" applyFont="1" applyFill="1" applyBorder="1" applyAlignment="1">
      <alignment horizontal="center" vertical="center"/>
    </xf>
    <xf numFmtId="3" fontId="5" fillId="9" borderId="28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/>
    </xf>
    <xf numFmtId="3" fontId="6" fillId="6" borderId="45" xfId="2" applyNumberFormat="1" applyFont="1" applyFill="1" applyBorder="1" applyAlignment="1" applyProtection="1">
      <alignment horizontal="center" vertical="center" textRotation="90"/>
    </xf>
    <xf numFmtId="3" fontId="6" fillId="6" borderId="26" xfId="2" applyNumberFormat="1" applyFont="1" applyFill="1" applyBorder="1" applyAlignment="1" applyProtection="1">
      <alignment horizontal="center" vertical="center" textRotation="90"/>
    </xf>
    <xf numFmtId="3" fontId="7" fillId="2" borderId="53" xfId="2" applyNumberFormat="1" applyFont="1" applyFill="1" applyBorder="1" applyAlignment="1" applyProtection="1">
      <alignment horizontal="center" vertical="center"/>
    </xf>
    <xf numFmtId="3" fontId="8" fillId="5" borderId="28" xfId="2" applyNumberFormat="1" applyFont="1" applyFill="1" applyBorder="1" applyAlignment="1" applyProtection="1">
      <alignment horizontal="center" vertical="center"/>
    </xf>
    <xf numFmtId="3" fontId="5" fillId="3" borderId="0" xfId="0" applyNumberFormat="1" applyFont="1" applyFill="1" applyBorder="1" applyAlignment="1">
      <alignment horizontal="center"/>
    </xf>
    <xf numFmtId="3" fontId="5" fillId="2" borderId="57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tabSelected="1" workbookViewId="0">
      <selection activeCell="F55" activeCellId="1" sqref="F28 F55"/>
    </sheetView>
  </sheetViews>
  <sheetFormatPr baseColWidth="10" defaultColWidth="0" defaultRowHeight="12.75" zeroHeight="1" x14ac:dyDescent="0.2"/>
  <cols>
    <col min="1" max="1" width="11.42578125" customWidth="1"/>
    <col min="2" max="2" width="6.85546875" customWidth="1"/>
    <col min="3" max="3" width="11.42578125" customWidth="1"/>
    <col min="4" max="4" width="13" customWidth="1"/>
    <col min="5" max="5" width="12.28515625" customWidth="1"/>
    <col min="6" max="6" width="13" customWidth="1"/>
    <col min="7" max="7" width="11.5703125" customWidth="1"/>
    <col min="8" max="8" width="13" customWidth="1"/>
    <col min="9" max="9" width="13.140625" customWidth="1"/>
    <col min="10" max="11" width="11.42578125" customWidth="1"/>
    <col min="12" max="16384" width="11.5703125" hidden="1"/>
  </cols>
  <sheetData>
    <row r="1" spans="1:10" ht="10.5" customHeight="1" x14ac:dyDescent="0.2">
      <c r="A1" s="91" t="s">
        <v>63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12.75" customHeigh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x14ac:dyDescent="0.2"/>
    <row r="4" spans="1:10" ht="26.25" customHeight="1" x14ac:dyDescent="0.2">
      <c r="B4" s="92" t="s">
        <v>0</v>
      </c>
      <c r="C4" s="92"/>
      <c r="D4" s="92"/>
      <c r="E4" s="92"/>
      <c r="F4" s="92"/>
      <c r="G4" s="92"/>
      <c r="H4" s="92"/>
      <c r="I4" s="92"/>
    </row>
    <row r="5" spans="1:10" ht="15" customHeight="1" x14ac:dyDescent="0.2">
      <c r="B5" s="93" t="s">
        <v>1</v>
      </c>
      <c r="C5" s="94" t="s">
        <v>2</v>
      </c>
      <c r="D5" s="94" t="s">
        <v>3</v>
      </c>
      <c r="E5" s="94" t="s">
        <v>4</v>
      </c>
      <c r="F5" s="94" t="s">
        <v>5</v>
      </c>
      <c r="G5" s="94" t="s">
        <v>6</v>
      </c>
      <c r="H5" s="95" t="s">
        <v>7</v>
      </c>
      <c r="I5" s="96" t="s">
        <v>8</v>
      </c>
    </row>
    <row r="6" spans="1:10" ht="15" customHeight="1" x14ac:dyDescent="0.2">
      <c r="B6" s="93"/>
      <c r="C6" s="94"/>
      <c r="D6" s="94"/>
      <c r="E6" s="94"/>
      <c r="F6" s="94"/>
      <c r="G6" s="94"/>
      <c r="H6" s="95"/>
      <c r="I6" s="96"/>
    </row>
    <row r="7" spans="1:10" ht="12.75" customHeight="1" x14ac:dyDescent="0.2">
      <c r="B7" s="97" t="s">
        <v>9</v>
      </c>
      <c r="C7" s="43" t="s">
        <v>10</v>
      </c>
      <c r="D7" s="1">
        <v>200</v>
      </c>
      <c r="E7" s="1">
        <v>42</v>
      </c>
      <c r="F7" s="2">
        <v>4760</v>
      </c>
      <c r="G7" s="3">
        <v>0</v>
      </c>
      <c r="H7" s="3">
        <v>0</v>
      </c>
      <c r="I7" s="4">
        <f t="shared" ref="I7:I15" si="0">SUM(D7:H7)</f>
        <v>5002</v>
      </c>
      <c r="J7" s="5"/>
    </row>
    <row r="8" spans="1:10" x14ac:dyDescent="0.2">
      <c r="B8" s="97"/>
      <c r="C8" s="44" t="s">
        <v>11</v>
      </c>
      <c r="D8" s="1">
        <v>513</v>
      </c>
      <c r="E8" s="1">
        <v>237</v>
      </c>
      <c r="F8" s="2">
        <v>22591</v>
      </c>
      <c r="G8" s="3">
        <v>0</v>
      </c>
      <c r="H8" s="3">
        <v>0</v>
      </c>
      <c r="I8" s="4">
        <f t="shared" si="0"/>
        <v>23341</v>
      </c>
      <c r="J8" s="5"/>
    </row>
    <row r="9" spans="1:10" x14ac:dyDescent="0.2">
      <c r="B9" s="97"/>
      <c r="C9" s="44" t="s">
        <v>12</v>
      </c>
      <c r="D9" s="1">
        <v>1222</v>
      </c>
      <c r="E9" s="1">
        <v>914</v>
      </c>
      <c r="F9" s="2">
        <v>78813</v>
      </c>
      <c r="G9" s="3">
        <v>0</v>
      </c>
      <c r="H9" s="3">
        <v>0</v>
      </c>
      <c r="I9" s="4">
        <f t="shared" si="0"/>
        <v>80949</v>
      </c>
      <c r="J9" s="5"/>
    </row>
    <row r="10" spans="1:10" x14ac:dyDescent="0.2">
      <c r="B10" s="97"/>
      <c r="C10" s="44" t="s">
        <v>13</v>
      </c>
      <c r="D10" s="1">
        <v>5907</v>
      </c>
      <c r="E10" s="1">
        <v>1155</v>
      </c>
      <c r="F10" s="2">
        <v>29596</v>
      </c>
      <c r="G10" s="3">
        <v>0</v>
      </c>
      <c r="H10" s="3">
        <v>1</v>
      </c>
      <c r="I10" s="4">
        <f t="shared" si="0"/>
        <v>36659</v>
      </c>
      <c r="J10" s="5"/>
    </row>
    <row r="11" spans="1:10" x14ac:dyDescent="0.2">
      <c r="B11" s="97"/>
      <c r="C11" s="44" t="s">
        <v>14</v>
      </c>
      <c r="D11" s="1">
        <v>16507</v>
      </c>
      <c r="E11" s="1">
        <v>4990</v>
      </c>
      <c r="F11" s="2">
        <v>198039</v>
      </c>
      <c r="G11" s="3">
        <v>0</v>
      </c>
      <c r="H11" s="3">
        <v>13</v>
      </c>
      <c r="I11" s="4">
        <f t="shared" si="0"/>
        <v>219549</v>
      </c>
      <c r="J11" s="5"/>
    </row>
    <row r="12" spans="1:10" x14ac:dyDescent="0.2">
      <c r="B12" s="97"/>
      <c r="C12" s="44" t="s">
        <v>15</v>
      </c>
      <c r="D12" s="1">
        <v>7533</v>
      </c>
      <c r="E12" s="1">
        <v>3500</v>
      </c>
      <c r="F12" s="2">
        <v>139097</v>
      </c>
      <c r="G12" s="3">
        <v>0</v>
      </c>
      <c r="H12" s="3">
        <v>10</v>
      </c>
      <c r="I12" s="4">
        <f t="shared" si="0"/>
        <v>150140</v>
      </c>
      <c r="J12" s="5"/>
    </row>
    <row r="13" spans="1:10" x14ac:dyDescent="0.2">
      <c r="B13" s="97"/>
      <c r="C13" s="44" t="s">
        <v>16</v>
      </c>
      <c r="D13" s="1">
        <v>2269</v>
      </c>
      <c r="E13" s="1">
        <v>518</v>
      </c>
      <c r="F13" s="2">
        <v>46650</v>
      </c>
      <c r="G13" s="3">
        <v>0</v>
      </c>
      <c r="H13" s="3">
        <v>2</v>
      </c>
      <c r="I13" s="4">
        <f t="shared" si="0"/>
        <v>49439</v>
      </c>
      <c r="J13" s="5"/>
    </row>
    <row r="14" spans="1:10" x14ac:dyDescent="0.2">
      <c r="B14" s="97"/>
      <c r="C14" s="44" t="s">
        <v>17</v>
      </c>
      <c r="D14" s="1">
        <v>1391</v>
      </c>
      <c r="E14" s="1">
        <v>291</v>
      </c>
      <c r="F14" s="2">
        <v>33564</v>
      </c>
      <c r="G14" s="3">
        <v>0</v>
      </c>
      <c r="H14" s="3">
        <v>4</v>
      </c>
      <c r="I14" s="4">
        <f t="shared" si="0"/>
        <v>35250</v>
      </c>
      <c r="J14" s="5"/>
    </row>
    <row r="15" spans="1:10" x14ac:dyDescent="0.2">
      <c r="B15" s="97"/>
      <c r="C15" s="44" t="s">
        <v>18</v>
      </c>
      <c r="D15" s="1">
        <v>0</v>
      </c>
      <c r="E15" s="1">
        <v>0</v>
      </c>
      <c r="F15" s="2">
        <v>0</v>
      </c>
      <c r="G15" s="3">
        <v>0</v>
      </c>
      <c r="H15" s="3">
        <v>0</v>
      </c>
      <c r="I15" s="4">
        <f t="shared" si="0"/>
        <v>0</v>
      </c>
      <c r="J15" s="5"/>
    </row>
    <row r="16" spans="1:10" x14ac:dyDescent="0.2">
      <c r="B16" s="97"/>
      <c r="C16" s="45" t="s">
        <v>19</v>
      </c>
      <c r="D16" s="47">
        <f t="shared" ref="D16:I16" si="1">SUM(D7:D15)</f>
        <v>35542</v>
      </c>
      <c r="E16" s="47">
        <f t="shared" si="1"/>
        <v>11647</v>
      </c>
      <c r="F16" s="47">
        <f t="shared" si="1"/>
        <v>553110</v>
      </c>
      <c r="G16" s="47">
        <f t="shared" si="1"/>
        <v>0</v>
      </c>
      <c r="H16" s="47">
        <f t="shared" si="1"/>
        <v>30</v>
      </c>
      <c r="I16" s="48">
        <f t="shared" si="1"/>
        <v>600329</v>
      </c>
      <c r="J16" s="5"/>
    </row>
    <row r="17" spans="1:10" ht="12.75" customHeight="1" x14ac:dyDescent="0.2">
      <c r="B17" s="98" t="s">
        <v>20</v>
      </c>
      <c r="C17" s="44" t="s">
        <v>10</v>
      </c>
      <c r="D17" s="6">
        <v>136</v>
      </c>
      <c r="E17" s="6">
        <v>22</v>
      </c>
      <c r="F17" s="2">
        <v>4368</v>
      </c>
      <c r="G17" s="3">
        <v>0</v>
      </c>
      <c r="H17" s="3">
        <v>0</v>
      </c>
      <c r="I17" s="4">
        <f t="shared" ref="I17:I25" si="2">SUM(D17:H17)</f>
        <v>4526</v>
      </c>
      <c r="J17" s="5"/>
    </row>
    <row r="18" spans="1:10" x14ac:dyDescent="0.2">
      <c r="B18" s="98"/>
      <c r="C18" s="44" t="s">
        <v>11</v>
      </c>
      <c r="D18" s="6">
        <v>482</v>
      </c>
      <c r="E18" s="6">
        <v>212</v>
      </c>
      <c r="F18" s="2">
        <v>21262</v>
      </c>
      <c r="G18" s="3">
        <v>0</v>
      </c>
      <c r="H18" s="3">
        <v>0</v>
      </c>
      <c r="I18" s="4">
        <f t="shared" si="2"/>
        <v>21956</v>
      </c>
      <c r="J18" s="5"/>
    </row>
    <row r="19" spans="1:10" x14ac:dyDescent="0.2">
      <c r="B19" s="98"/>
      <c r="C19" s="44" t="s">
        <v>12</v>
      </c>
      <c r="D19" s="6">
        <v>1190</v>
      </c>
      <c r="E19" s="6">
        <v>904</v>
      </c>
      <c r="F19" s="2">
        <v>75648</v>
      </c>
      <c r="G19" s="3">
        <v>0</v>
      </c>
      <c r="H19" s="3">
        <v>0</v>
      </c>
      <c r="I19" s="4">
        <f t="shared" si="2"/>
        <v>77742</v>
      </c>
      <c r="J19" s="5"/>
    </row>
    <row r="20" spans="1:10" x14ac:dyDescent="0.2">
      <c r="B20" s="98"/>
      <c r="C20" s="44" t="s">
        <v>13</v>
      </c>
      <c r="D20" s="6">
        <v>6415</v>
      </c>
      <c r="E20" s="6">
        <v>1204</v>
      </c>
      <c r="F20" s="2">
        <v>27953</v>
      </c>
      <c r="G20" s="3">
        <v>0</v>
      </c>
      <c r="H20" s="3">
        <v>0</v>
      </c>
      <c r="I20" s="4">
        <f t="shared" si="2"/>
        <v>35572</v>
      </c>
      <c r="J20" s="5"/>
    </row>
    <row r="21" spans="1:10" x14ac:dyDescent="0.2">
      <c r="B21" s="98"/>
      <c r="C21" s="44" t="s">
        <v>14</v>
      </c>
      <c r="D21" s="6">
        <v>16915</v>
      </c>
      <c r="E21" s="6">
        <v>4534</v>
      </c>
      <c r="F21" s="2">
        <v>208465</v>
      </c>
      <c r="G21" s="3">
        <v>0</v>
      </c>
      <c r="H21" s="3">
        <v>14</v>
      </c>
      <c r="I21" s="4">
        <f t="shared" si="2"/>
        <v>229928</v>
      </c>
      <c r="J21" s="5"/>
    </row>
    <row r="22" spans="1:10" x14ac:dyDescent="0.2">
      <c r="B22" s="98"/>
      <c r="C22" s="44" t="s">
        <v>15</v>
      </c>
      <c r="D22" s="6">
        <v>7490</v>
      </c>
      <c r="E22" s="6">
        <v>2222</v>
      </c>
      <c r="F22" s="2">
        <v>155945</v>
      </c>
      <c r="G22" s="3">
        <v>0</v>
      </c>
      <c r="H22" s="3">
        <v>13</v>
      </c>
      <c r="I22" s="4">
        <f t="shared" si="2"/>
        <v>165670</v>
      </c>
      <c r="J22" s="5"/>
    </row>
    <row r="23" spans="1:10" x14ac:dyDescent="0.2">
      <c r="B23" s="98"/>
      <c r="C23" s="44" t="s">
        <v>16</v>
      </c>
      <c r="D23" s="6">
        <v>2641</v>
      </c>
      <c r="E23" s="6">
        <v>659</v>
      </c>
      <c r="F23" s="2">
        <v>60235</v>
      </c>
      <c r="G23" s="3">
        <v>0</v>
      </c>
      <c r="H23" s="3">
        <v>9</v>
      </c>
      <c r="I23" s="4">
        <f t="shared" si="2"/>
        <v>63544</v>
      </c>
      <c r="J23" s="5"/>
    </row>
    <row r="24" spans="1:10" x14ac:dyDescent="0.2">
      <c r="B24" s="98"/>
      <c r="C24" s="44" t="s">
        <v>17</v>
      </c>
      <c r="D24" s="6">
        <v>2815</v>
      </c>
      <c r="E24" s="6">
        <v>586</v>
      </c>
      <c r="F24" s="2">
        <v>67648</v>
      </c>
      <c r="G24" s="3">
        <v>0</v>
      </c>
      <c r="H24" s="3">
        <v>10</v>
      </c>
      <c r="I24" s="4">
        <f t="shared" si="2"/>
        <v>71059</v>
      </c>
      <c r="J24" s="5"/>
    </row>
    <row r="25" spans="1:10" x14ac:dyDescent="0.2">
      <c r="B25" s="98"/>
      <c r="C25" s="44" t="s">
        <v>18</v>
      </c>
      <c r="D25" s="6">
        <v>0</v>
      </c>
      <c r="E25" s="6">
        <v>0</v>
      </c>
      <c r="F25" s="2">
        <v>0</v>
      </c>
      <c r="G25" s="3">
        <v>0</v>
      </c>
      <c r="H25" s="3">
        <v>0</v>
      </c>
      <c r="I25" s="4">
        <f t="shared" si="2"/>
        <v>0</v>
      </c>
      <c r="J25" s="5"/>
    </row>
    <row r="26" spans="1:10" x14ac:dyDescent="0.2">
      <c r="B26" s="98"/>
      <c r="C26" s="46" t="s">
        <v>19</v>
      </c>
      <c r="D26" s="49">
        <f t="shared" ref="D26:I26" si="3">SUM(D17:D25)</f>
        <v>38084</v>
      </c>
      <c r="E26" s="49">
        <f t="shared" si="3"/>
        <v>10343</v>
      </c>
      <c r="F26" s="49">
        <f t="shared" si="3"/>
        <v>621524</v>
      </c>
      <c r="G26" s="49">
        <f t="shared" si="3"/>
        <v>0</v>
      </c>
      <c r="H26" s="49">
        <f t="shared" si="3"/>
        <v>46</v>
      </c>
      <c r="I26" s="50">
        <f t="shared" si="3"/>
        <v>669997</v>
      </c>
      <c r="J26" s="5"/>
    </row>
    <row r="27" spans="1:10" x14ac:dyDescent="0.2">
      <c r="B27" s="99" t="s">
        <v>6</v>
      </c>
      <c r="C27" s="99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8">
        <f>SUM(D27:H27)</f>
        <v>0</v>
      </c>
      <c r="J27" s="5"/>
    </row>
    <row r="28" spans="1:10" ht="14.25" x14ac:dyDescent="0.2">
      <c r="B28" s="100" t="s">
        <v>8</v>
      </c>
      <c r="C28" s="100"/>
      <c r="D28" s="66">
        <f t="shared" ref="D28:I28" si="4">D16+D26+D27</f>
        <v>73626</v>
      </c>
      <c r="E28" s="66">
        <f t="shared" si="4"/>
        <v>21990</v>
      </c>
      <c r="F28" s="66">
        <f t="shared" si="4"/>
        <v>1174634</v>
      </c>
      <c r="G28" s="66">
        <f t="shared" si="4"/>
        <v>0</v>
      </c>
      <c r="H28" s="66">
        <f t="shared" si="4"/>
        <v>76</v>
      </c>
      <c r="I28" s="66">
        <f t="shared" si="4"/>
        <v>1270326</v>
      </c>
      <c r="J28" s="5"/>
    </row>
    <row r="29" spans="1:10" x14ac:dyDescent="0.2">
      <c r="A29" s="9"/>
      <c r="B29" s="101" t="s">
        <v>21</v>
      </c>
      <c r="C29" s="101"/>
      <c r="D29" s="101"/>
      <c r="E29" s="101"/>
      <c r="F29" s="101"/>
      <c r="G29" s="101"/>
      <c r="H29" s="101"/>
      <c r="I29" s="101"/>
      <c r="J29" s="5"/>
    </row>
    <row r="30" spans="1:10" x14ac:dyDescent="0.2">
      <c r="J30" s="5"/>
    </row>
    <row r="31" spans="1:10" ht="27" customHeight="1" x14ac:dyDescent="0.2">
      <c r="B31" s="92" t="s">
        <v>22</v>
      </c>
      <c r="C31" s="92"/>
      <c r="D31" s="92"/>
      <c r="E31" s="92"/>
      <c r="F31" s="92"/>
      <c r="G31" s="92"/>
      <c r="H31" s="92"/>
      <c r="I31" s="92"/>
      <c r="J31" s="5"/>
    </row>
    <row r="32" spans="1:10" ht="12.75" customHeight="1" x14ac:dyDescent="0.2">
      <c r="B32" s="93" t="s">
        <v>1</v>
      </c>
      <c r="C32" s="94" t="s">
        <v>2</v>
      </c>
      <c r="D32" s="94" t="s">
        <v>3</v>
      </c>
      <c r="E32" s="94" t="s">
        <v>4</v>
      </c>
      <c r="F32" s="94" t="s">
        <v>5</v>
      </c>
      <c r="G32" s="94" t="s">
        <v>6</v>
      </c>
      <c r="H32" s="95" t="s">
        <v>7</v>
      </c>
      <c r="I32" s="96" t="s">
        <v>8</v>
      </c>
      <c r="J32" s="5"/>
    </row>
    <row r="33" spans="2:10" x14ac:dyDescent="0.2">
      <c r="B33" s="93"/>
      <c r="C33" s="94"/>
      <c r="D33" s="94"/>
      <c r="E33" s="94"/>
      <c r="F33" s="94"/>
      <c r="G33" s="94"/>
      <c r="H33" s="95"/>
      <c r="I33" s="96"/>
      <c r="J33" s="5"/>
    </row>
    <row r="34" spans="2:10" ht="13.5" customHeight="1" x14ac:dyDescent="0.2">
      <c r="B34" s="97" t="s">
        <v>9</v>
      </c>
      <c r="C34" s="43" t="s">
        <v>10</v>
      </c>
      <c r="D34" s="10">
        <v>133</v>
      </c>
      <c r="E34" s="10">
        <v>27</v>
      </c>
      <c r="F34" s="11">
        <v>3799</v>
      </c>
      <c r="G34" s="12">
        <v>0</v>
      </c>
      <c r="H34" s="12">
        <v>31</v>
      </c>
      <c r="I34" s="13">
        <f t="shared" ref="I34:I42" si="5">SUM(D34:H34)</f>
        <v>3990</v>
      </c>
      <c r="J34" s="5"/>
    </row>
    <row r="35" spans="2:10" x14ac:dyDescent="0.2">
      <c r="B35" s="97"/>
      <c r="C35" s="44" t="s">
        <v>11</v>
      </c>
      <c r="D35" s="10">
        <v>418</v>
      </c>
      <c r="E35" s="10">
        <v>114</v>
      </c>
      <c r="F35" s="11">
        <v>18532</v>
      </c>
      <c r="G35" s="12">
        <v>0</v>
      </c>
      <c r="H35" s="12">
        <v>158</v>
      </c>
      <c r="I35" s="13">
        <f t="shared" si="5"/>
        <v>19222</v>
      </c>
      <c r="J35" s="5"/>
    </row>
    <row r="36" spans="2:10" x14ac:dyDescent="0.2">
      <c r="B36" s="97"/>
      <c r="C36" s="44" t="s">
        <v>12</v>
      </c>
      <c r="D36" s="10">
        <v>836</v>
      </c>
      <c r="E36" s="10">
        <v>369</v>
      </c>
      <c r="F36" s="11">
        <v>63608</v>
      </c>
      <c r="G36" s="12">
        <v>0</v>
      </c>
      <c r="H36" s="12">
        <v>273</v>
      </c>
      <c r="I36" s="13">
        <f t="shared" si="5"/>
        <v>65086</v>
      </c>
      <c r="J36" s="5"/>
    </row>
    <row r="37" spans="2:10" x14ac:dyDescent="0.2">
      <c r="B37" s="97"/>
      <c r="C37" s="44" t="s">
        <v>13</v>
      </c>
      <c r="D37" s="10">
        <v>2474</v>
      </c>
      <c r="E37" s="10">
        <v>625</v>
      </c>
      <c r="F37" s="11">
        <v>24616</v>
      </c>
      <c r="G37" s="12">
        <v>0</v>
      </c>
      <c r="H37" s="12">
        <v>335</v>
      </c>
      <c r="I37" s="13">
        <f t="shared" si="5"/>
        <v>28050</v>
      </c>
      <c r="J37" s="5"/>
    </row>
    <row r="38" spans="2:10" x14ac:dyDescent="0.2">
      <c r="B38" s="97"/>
      <c r="C38" s="44" t="s">
        <v>14</v>
      </c>
      <c r="D38" s="10">
        <v>7657</v>
      </c>
      <c r="E38" s="10">
        <v>10825</v>
      </c>
      <c r="F38" s="11">
        <v>125239</v>
      </c>
      <c r="G38" s="12">
        <v>0</v>
      </c>
      <c r="H38" s="12">
        <v>661</v>
      </c>
      <c r="I38" s="13">
        <f t="shared" si="5"/>
        <v>144382</v>
      </c>
      <c r="J38" s="5"/>
    </row>
    <row r="39" spans="2:10" x14ac:dyDescent="0.2">
      <c r="B39" s="97"/>
      <c r="C39" s="44" t="s">
        <v>15</v>
      </c>
      <c r="D39" s="10">
        <v>3533</v>
      </c>
      <c r="E39" s="10">
        <v>12784</v>
      </c>
      <c r="F39" s="11">
        <v>100990</v>
      </c>
      <c r="G39" s="12">
        <v>0</v>
      </c>
      <c r="H39" s="12">
        <v>884</v>
      </c>
      <c r="I39" s="13">
        <f t="shared" si="5"/>
        <v>118191</v>
      </c>
      <c r="J39" s="5"/>
    </row>
    <row r="40" spans="2:10" x14ac:dyDescent="0.2">
      <c r="B40" s="97"/>
      <c r="C40" s="44" t="s">
        <v>16</v>
      </c>
      <c r="D40" s="10">
        <v>1171</v>
      </c>
      <c r="E40" s="10">
        <v>3096</v>
      </c>
      <c r="F40" s="11">
        <v>38860</v>
      </c>
      <c r="G40" s="12">
        <v>0</v>
      </c>
      <c r="H40" s="12">
        <v>169</v>
      </c>
      <c r="I40" s="13">
        <f t="shared" si="5"/>
        <v>43296</v>
      </c>
      <c r="J40" s="5"/>
    </row>
    <row r="41" spans="2:10" x14ac:dyDescent="0.2">
      <c r="B41" s="97"/>
      <c r="C41" s="44" t="s">
        <v>17</v>
      </c>
      <c r="D41" s="10">
        <v>668</v>
      </c>
      <c r="E41" s="10">
        <v>1975</v>
      </c>
      <c r="F41" s="11">
        <v>28527</v>
      </c>
      <c r="G41" s="12">
        <v>0</v>
      </c>
      <c r="H41" s="12">
        <v>160</v>
      </c>
      <c r="I41" s="13">
        <f t="shared" si="5"/>
        <v>31330</v>
      </c>
      <c r="J41" s="5"/>
    </row>
    <row r="42" spans="2:10" x14ac:dyDescent="0.2">
      <c r="B42" s="97"/>
      <c r="C42" s="44" t="s">
        <v>18</v>
      </c>
      <c r="D42" s="10">
        <v>0</v>
      </c>
      <c r="E42" s="10">
        <v>0</v>
      </c>
      <c r="F42" s="11">
        <v>0</v>
      </c>
      <c r="G42" s="12">
        <v>0</v>
      </c>
      <c r="H42" s="12">
        <v>0</v>
      </c>
      <c r="I42" s="13">
        <f t="shared" si="5"/>
        <v>0</v>
      </c>
      <c r="J42" s="5"/>
    </row>
    <row r="43" spans="2:10" x14ac:dyDescent="0.2">
      <c r="B43" s="97"/>
      <c r="C43" s="45" t="s">
        <v>19</v>
      </c>
      <c r="D43" s="62">
        <f t="shared" ref="D43:I43" si="6">SUM(D34:D42)</f>
        <v>16890</v>
      </c>
      <c r="E43" s="62">
        <f t="shared" si="6"/>
        <v>29815</v>
      </c>
      <c r="F43" s="62">
        <f t="shared" si="6"/>
        <v>404171</v>
      </c>
      <c r="G43" s="62">
        <f t="shared" si="6"/>
        <v>0</v>
      </c>
      <c r="H43" s="62">
        <f t="shared" si="6"/>
        <v>2671</v>
      </c>
      <c r="I43" s="64">
        <f t="shared" si="6"/>
        <v>453547</v>
      </c>
      <c r="J43" s="5"/>
    </row>
    <row r="44" spans="2:10" ht="13.5" customHeight="1" x14ac:dyDescent="0.2">
      <c r="B44" s="98" t="s">
        <v>20</v>
      </c>
      <c r="C44" s="44" t="s">
        <v>10</v>
      </c>
      <c r="D44" s="10">
        <v>141</v>
      </c>
      <c r="E44" s="10">
        <v>20</v>
      </c>
      <c r="F44" s="11">
        <v>3757</v>
      </c>
      <c r="G44" s="12">
        <v>0</v>
      </c>
      <c r="H44" s="12">
        <v>27</v>
      </c>
      <c r="I44" s="13">
        <f t="shared" ref="I44:I52" si="7">SUM(D44:H44)</f>
        <v>3945</v>
      </c>
      <c r="J44" s="5"/>
    </row>
    <row r="45" spans="2:10" x14ac:dyDescent="0.2">
      <c r="B45" s="98"/>
      <c r="C45" s="44" t="s">
        <v>11</v>
      </c>
      <c r="D45" s="10">
        <v>389</v>
      </c>
      <c r="E45" s="10">
        <v>99</v>
      </c>
      <c r="F45" s="11">
        <v>17488</v>
      </c>
      <c r="G45" s="12">
        <v>0</v>
      </c>
      <c r="H45" s="12">
        <v>129</v>
      </c>
      <c r="I45" s="13">
        <f t="shared" si="7"/>
        <v>18105</v>
      </c>
      <c r="J45" s="5"/>
    </row>
    <row r="46" spans="2:10" x14ac:dyDescent="0.2">
      <c r="B46" s="98"/>
      <c r="C46" s="44" t="s">
        <v>12</v>
      </c>
      <c r="D46" s="10">
        <v>775</v>
      </c>
      <c r="E46" s="10">
        <v>372</v>
      </c>
      <c r="F46" s="11">
        <v>60559</v>
      </c>
      <c r="G46" s="12">
        <v>0</v>
      </c>
      <c r="H46" s="12">
        <v>241</v>
      </c>
      <c r="I46" s="13">
        <f t="shared" si="7"/>
        <v>61947</v>
      </c>
      <c r="J46" s="5"/>
    </row>
    <row r="47" spans="2:10" x14ac:dyDescent="0.2">
      <c r="B47" s="98"/>
      <c r="C47" s="44" t="s">
        <v>13</v>
      </c>
      <c r="D47" s="10">
        <v>2809</v>
      </c>
      <c r="E47" s="10">
        <v>651</v>
      </c>
      <c r="F47" s="11">
        <v>22955</v>
      </c>
      <c r="G47" s="12">
        <v>0</v>
      </c>
      <c r="H47" s="12">
        <v>404</v>
      </c>
      <c r="I47" s="13">
        <f t="shared" si="7"/>
        <v>26819</v>
      </c>
      <c r="J47" s="5"/>
    </row>
    <row r="48" spans="2:10" x14ac:dyDescent="0.2">
      <c r="B48" s="98"/>
      <c r="C48" s="44" t="s">
        <v>14</v>
      </c>
      <c r="D48" s="10">
        <v>8365</v>
      </c>
      <c r="E48" s="10">
        <v>6194</v>
      </c>
      <c r="F48" s="11">
        <v>129009</v>
      </c>
      <c r="G48" s="12">
        <v>0</v>
      </c>
      <c r="H48" s="12">
        <v>691</v>
      </c>
      <c r="I48" s="13">
        <f t="shared" si="7"/>
        <v>144259</v>
      </c>
      <c r="J48" s="5"/>
    </row>
    <row r="49" spans="2:10" x14ac:dyDescent="0.2">
      <c r="B49" s="98"/>
      <c r="C49" s="44" t="s">
        <v>15</v>
      </c>
      <c r="D49" s="10">
        <v>3883</v>
      </c>
      <c r="E49" s="10">
        <v>5138</v>
      </c>
      <c r="F49" s="11">
        <v>100727</v>
      </c>
      <c r="G49" s="12">
        <v>0</v>
      </c>
      <c r="H49" s="12">
        <v>580</v>
      </c>
      <c r="I49" s="13">
        <f t="shared" si="7"/>
        <v>110328</v>
      </c>
      <c r="J49" s="5"/>
    </row>
    <row r="50" spans="2:10" x14ac:dyDescent="0.2">
      <c r="B50" s="98"/>
      <c r="C50" s="44" t="s">
        <v>16</v>
      </c>
      <c r="D50" s="10">
        <v>1438</v>
      </c>
      <c r="E50" s="10">
        <v>661</v>
      </c>
      <c r="F50" s="11">
        <v>41715</v>
      </c>
      <c r="G50" s="12">
        <v>0</v>
      </c>
      <c r="H50" s="12">
        <v>230</v>
      </c>
      <c r="I50" s="13">
        <f t="shared" si="7"/>
        <v>44044</v>
      </c>
      <c r="J50" s="5"/>
    </row>
    <row r="51" spans="2:10" x14ac:dyDescent="0.2">
      <c r="B51" s="98"/>
      <c r="C51" s="44" t="s">
        <v>17</v>
      </c>
      <c r="D51" s="10">
        <v>1162</v>
      </c>
      <c r="E51" s="10">
        <v>330</v>
      </c>
      <c r="F51" s="11">
        <v>44640</v>
      </c>
      <c r="G51" s="12">
        <v>0</v>
      </c>
      <c r="H51" s="12">
        <v>379</v>
      </c>
      <c r="I51" s="13">
        <f t="shared" si="7"/>
        <v>46511</v>
      </c>
      <c r="J51" s="5"/>
    </row>
    <row r="52" spans="2:10" x14ac:dyDescent="0.2">
      <c r="B52" s="98"/>
      <c r="C52" s="44" t="s">
        <v>18</v>
      </c>
      <c r="D52" s="10">
        <v>0</v>
      </c>
      <c r="E52" s="10">
        <v>0</v>
      </c>
      <c r="F52" s="11">
        <v>0</v>
      </c>
      <c r="G52" s="12">
        <v>0</v>
      </c>
      <c r="H52" s="12">
        <v>0</v>
      </c>
      <c r="I52" s="13">
        <f t="shared" si="7"/>
        <v>0</v>
      </c>
      <c r="J52" s="5"/>
    </row>
    <row r="53" spans="2:10" x14ac:dyDescent="0.2">
      <c r="B53" s="98"/>
      <c r="C53" s="46" t="s">
        <v>19</v>
      </c>
      <c r="D53" s="65">
        <f t="shared" ref="D53:I53" si="8">SUM(D44:D52)</f>
        <v>18962</v>
      </c>
      <c r="E53" s="65">
        <f t="shared" si="8"/>
        <v>13465</v>
      </c>
      <c r="F53" s="65">
        <f t="shared" si="8"/>
        <v>420850</v>
      </c>
      <c r="G53" s="65">
        <f t="shared" si="8"/>
        <v>0</v>
      </c>
      <c r="H53" s="65">
        <f t="shared" si="8"/>
        <v>2681</v>
      </c>
      <c r="I53" s="65">
        <f t="shared" si="8"/>
        <v>455958</v>
      </c>
      <c r="J53" s="5"/>
    </row>
    <row r="54" spans="2:10" x14ac:dyDescent="0.2">
      <c r="B54" s="99" t="s">
        <v>6</v>
      </c>
      <c r="C54" s="99"/>
      <c r="D54" s="14">
        <v>0</v>
      </c>
      <c r="E54" s="14">
        <v>0</v>
      </c>
      <c r="F54" s="15">
        <v>0</v>
      </c>
      <c r="G54" s="16">
        <v>0</v>
      </c>
      <c r="H54" s="16">
        <v>0</v>
      </c>
      <c r="I54" s="17">
        <f>SUM(D54:H54)</f>
        <v>0</v>
      </c>
      <c r="J54" s="5"/>
    </row>
    <row r="55" spans="2:10" ht="14.25" x14ac:dyDescent="0.2">
      <c r="B55" s="100" t="s">
        <v>8</v>
      </c>
      <c r="C55" s="100"/>
      <c r="D55" s="67">
        <f t="shared" ref="D55:I55" si="9">D43+D53+D54</f>
        <v>35852</v>
      </c>
      <c r="E55" s="67">
        <f t="shared" si="9"/>
        <v>43280</v>
      </c>
      <c r="F55" s="67">
        <f t="shared" si="9"/>
        <v>825021</v>
      </c>
      <c r="G55" s="67">
        <f t="shared" si="9"/>
        <v>0</v>
      </c>
      <c r="H55" s="67">
        <f t="shared" si="9"/>
        <v>5352</v>
      </c>
      <c r="I55" s="67">
        <f t="shared" si="9"/>
        <v>909505</v>
      </c>
      <c r="J55" s="5"/>
    </row>
    <row r="56" spans="2:10" x14ac:dyDescent="0.2">
      <c r="B56" s="101" t="s">
        <v>21</v>
      </c>
      <c r="C56" s="101"/>
      <c r="D56" s="101"/>
      <c r="E56" s="101"/>
      <c r="F56" s="101"/>
      <c r="G56" s="101"/>
      <c r="H56" s="101"/>
      <c r="I56" s="101"/>
      <c r="J56" s="5"/>
    </row>
    <row r="57" spans="2:10" x14ac:dyDescent="0.2">
      <c r="J57" s="5"/>
    </row>
    <row r="58" spans="2:10" ht="25.5" customHeight="1" x14ac:dyDescent="0.2">
      <c r="B58" s="92" t="s">
        <v>23</v>
      </c>
      <c r="C58" s="92"/>
      <c r="D58" s="92"/>
      <c r="E58" s="92"/>
      <c r="F58" s="92"/>
      <c r="G58" s="92"/>
      <c r="H58" s="92"/>
      <c r="I58" s="92"/>
      <c r="J58" s="5"/>
    </row>
    <row r="59" spans="2:10" ht="12.75" customHeight="1" x14ac:dyDescent="0.2">
      <c r="B59" s="93" t="s">
        <v>1</v>
      </c>
      <c r="C59" s="94" t="s">
        <v>2</v>
      </c>
      <c r="D59" s="94" t="s">
        <v>3</v>
      </c>
      <c r="E59" s="94" t="s">
        <v>4</v>
      </c>
      <c r="F59" s="94" t="s">
        <v>5</v>
      </c>
      <c r="G59" s="94" t="s">
        <v>6</v>
      </c>
      <c r="H59" s="95" t="s">
        <v>7</v>
      </c>
      <c r="I59" s="96" t="s">
        <v>8</v>
      </c>
      <c r="J59" s="5"/>
    </row>
    <row r="60" spans="2:10" x14ac:dyDescent="0.2">
      <c r="B60" s="93"/>
      <c r="C60" s="94"/>
      <c r="D60" s="94"/>
      <c r="E60" s="94"/>
      <c r="F60" s="94"/>
      <c r="G60" s="94"/>
      <c r="H60" s="95"/>
      <c r="I60" s="96"/>
      <c r="J60" s="5"/>
    </row>
    <row r="61" spans="2:10" ht="12.75" customHeight="1" x14ac:dyDescent="0.2">
      <c r="B61" s="97" t="s">
        <v>9</v>
      </c>
      <c r="C61" s="43" t="s">
        <v>10</v>
      </c>
      <c r="D61" s="10">
        <v>333</v>
      </c>
      <c r="E61" s="10">
        <v>69</v>
      </c>
      <c r="F61" s="10">
        <v>8559</v>
      </c>
      <c r="G61" s="10">
        <v>0</v>
      </c>
      <c r="H61" s="10">
        <v>31</v>
      </c>
      <c r="I61" s="13">
        <f t="shared" ref="I61:I69" si="10">SUM(D61:H61)</f>
        <v>8992</v>
      </c>
      <c r="J61" s="5"/>
    </row>
    <row r="62" spans="2:10" x14ac:dyDescent="0.2">
      <c r="B62" s="97"/>
      <c r="C62" s="44" t="s">
        <v>11</v>
      </c>
      <c r="D62" s="10">
        <v>931</v>
      </c>
      <c r="E62" s="10">
        <v>351</v>
      </c>
      <c r="F62" s="10">
        <v>41123</v>
      </c>
      <c r="G62" s="10">
        <v>0</v>
      </c>
      <c r="H62" s="10">
        <v>158</v>
      </c>
      <c r="I62" s="13">
        <f t="shared" si="10"/>
        <v>42563</v>
      </c>
      <c r="J62" s="5"/>
    </row>
    <row r="63" spans="2:10" x14ac:dyDescent="0.2">
      <c r="B63" s="97"/>
      <c r="C63" s="44" t="s">
        <v>12</v>
      </c>
      <c r="D63" s="10">
        <v>2058</v>
      </c>
      <c r="E63" s="10">
        <v>1283</v>
      </c>
      <c r="F63" s="10">
        <v>142421</v>
      </c>
      <c r="G63" s="10">
        <v>0</v>
      </c>
      <c r="H63" s="10">
        <v>273</v>
      </c>
      <c r="I63" s="13">
        <f t="shared" si="10"/>
        <v>146035</v>
      </c>
      <c r="J63" s="5"/>
    </row>
    <row r="64" spans="2:10" x14ac:dyDescent="0.2">
      <c r="B64" s="97"/>
      <c r="C64" s="44" t="s">
        <v>13</v>
      </c>
      <c r="D64" s="10">
        <v>8381</v>
      </c>
      <c r="E64" s="10">
        <v>1780</v>
      </c>
      <c r="F64" s="10">
        <v>54212</v>
      </c>
      <c r="G64" s="10">
        <v>0</v>
      </c>
      <c r="H64" s="10">
        <v>336</v>
      </c>
      <c r="I64" s="13">
        <f t="shared" si="10"/>
        <v>64709</v>
      </c>
      <c r="J64" s="5"/>
    </row>
    <row r="65" spans="2:11" x14ac:dyDescent="0.2">
      <c r="B65" s="97"/>
      <c r="C65" s="44" t="s">
        <v>14</v>
      </c>
      <c r="D65" s="10">
        <v>24164</v>
      </c>
      <c r="E65" s="10">
        <v>15815</v>
      </c>
      <c r="F65" s="10">
        <v>323278</v>
      </c>
      <c r="G65" s="10">
        <v>0</v>
      </c>
      <c r="H65" s="10">
        <v>674</v>
      </c>
      <c r="I65" s="13">
        <f t="shared" si="10"/>
        <v>363931</v>
      </c>
      <c r="J65" s="5"/>
    </row>
    <row r="66" spans="2:11" x14ac:dyDescent="0.2">
      <c r="B66" s="97"/>
      <c r="C66" s="44" t="s">
        <v>15</v>
      </c>
      <c r="D66" s="10">
        <v>11066</v>
      </c>
      <c r="E66" s="10">
        <v>16284</v>
      </c>
      <c r="F66" s="10">
        <v>240087</v>
      </c>
      <c r="G66" s="10">
        <v>0</v>
      </c>
      <c r="H66" s="10">
        <v>894</v>
      </c>
      <c r="I66" s="13">
        <f t="shared" si="10"/>
        <v>268331</v>
      </c>
      <c r="J66" s="5"/>
    </row>
    <row r="67" spans="2:11" x14ac:dyDescent="0.2">
      <c r="B67" s="97"/>
      <c r="C67" s="44" t="s">
        <v>16</v>
      </c>
      <c r="D67" s="10">
        <v>3440</v>
      </c>
      <c r="E67" s="10">
        <v>3614</v>
      </c>
      <c r="F67" s="10">
        <v>85510</v>
      </c>
      <c r="G67" s="10">
        <v>0</v>
      </c>
      <c r="H67" s="10">
        <v>171</v>
      </c>
      <c r="I67" s="13">
        <f t="shared" si="10"/>
        <v>92735</v>
      </c>
      <c r="J67" s="5"/>
    </row>
    <row r="68" spans="2:11" x14ac:dyDescent="0.2">
      <c r="B68" s="97"/>
      <c r="C68" s="44" t="s">
        <v>17</v>
      </c>
      <c r="D68" s="10">
        <v>2059</v>
      </c>
      <c r="E68" s="10">
        <v>2266</v>
      </c>
      <c r="F68" s="10">
        <v>62091</v>
      </c>
      <c r="G68" s="10">
        <v>0</v>
      </c>
      <c r="H68" s="10">
        <v>164</v>
      </c>
      <c r="I68" s="13">
        <f t="shared" si="10"/>
        <v>66580</v>
      </c>
      <c r="J68" s="5"/>
    </row>
    <row r="69" spans="2:11" x14ac:dyDescent="0.2">
      <c r="B69" s="97"/>
      <c r="C69" s="44" t="s">
        <v>18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3">
        <f t="shared" si="10"/>
        <v>0</v>
      </c>
      <c r="J69" s="5"/>
    </row>
    <row r="70" spans="2:11" x14ac:dyDescent="0.2">
      <c r="B70" s="97"/>
      <c r="C70" s="45" t="s">
        <v>19</v>
      </c>
      <c r="D70" s="62">
        <f t="shared" ref="D70:I70" si="11">SUM(D61:D69)</f>
        <v>52432</v>
      </c>
      <c r="E70" s="62">
        <f t="shared" si="11"/>
        <v>41462</v>
      </c>
      <c r="F70" s="62">
        <f t="shared" si="11"/>
        <v>957281</v>
      </c>
      <c r="G70" s="62">
        <f t="shared" si="11"/>
        <v>0</v>
      </c>
      <c r="H70" s="62">
        <f t="shared" si="11"/>
        <v>2701</v>
      </c>
      <c r="I70" s="62">
        <f t="shared" si="11"/>
        <v>1053876</v>
      </c>
      <c r="J70" s="5"/>
    </row>
    <row r="71" spans="2:11" ht="12.75" customHeight="1" x14ac:dyDescent="0.2">
      <c r="B71" s="98" t="s">
        <v>20</v>
      </c>
      <c r="C71" s="44" t="s">
        <v>10</v>
      </c>
      <c r="D71" s="18">
        <v>277</v>
      </c>
      <c r="E71" s="18">
        <v>42</v>
      </c>
      <c r="F71" s="18">
        <v>8125</v>
      </c>
      <c r="G71" s="18">
        <v>0</v>
      </c>
      <c r="H71" s="18">
        <v>27</v>
      </c>
      <c r="I71" s="13">
        <f t="shared" ref="I71:I79" si="12">SUM(D71:H71)</f>
        <v>8471</v>
      </c>
      <c r="J71" s="5"/>
    </row>
    <row r="72" spans="2:11" x14ac:dyDescent="0.2">
      <c r="B72" s="98"/>
      <c r="C72" s="44" t="s">
        <v>11</v>
      </c>
      <c r="D72" s="18">
        <v>871</v>
      </c>
      <c r="E72" s="18">
        <v>311</v>
      </c>
      <c r="F72" s="18">
        <v>38750</v>
      </c>
      <c r="G72" s="18">
        <v>0</v>
      </c>
      <c r="H72" s="18">
        <v>129</v>
      </c>
      <c r="I72" s="13">
        <f t="shared" si="12"/>
        <v>40061</v>
      </c>
      <c r="J72" s="5"/>
    </row>
    <row r="73" spans="2:11" x14ac:dyDescent="0.2">
      <c r="B73" s="98"/>
      <c r="C73" s="44" t="s">
        <v>12</v>
      </c>
      <c r="D73" s="18">
        <v>1965</v>
      </c>
      <c r="E73" s="18">
        <v>1276</v>
      </c>
      <c r="F73" s="18">
        <v>136207</v>
      </c>
      <c r="G73" s="18">
        <v>0</v>
      </c>
      <c r="H73" s="18">
        <v>241</v>
      </c>
      <c r="I73" s="13">
        <f t="shared" si="12"/>
        <v>139689</v>
      </c>
      <c r="J73" s="5"/>
    </row>
    <row r="74" spans="2:11" x14ac:dyDescent="0.2">
      <c r="B74" s="98"/>
      <c r="C74" s="44" t="s">
        <v>13</v>
      </c>
      <c r="D74" s="18">
        <v>9224</v>
      </c>
      <c r="E74" s="18">
        <v>1855</v>
      </c>
      <c r="F74" s="18">
        <v>50908</v>
      </c>
      <c r="G74" s="18">
        <v>0</v>
      </c>
      <c r="H74" s="18">
        <v>404</v>
      </c>
      <c r="I74" s="13">
        <f t="shared" si="12"/>
        <v>62391</v>
      </c>
      <c r="J74" s="5"/>
    </row>
    <row r="75" spans="2:11" x14ac:dyDescent="0.2">
      <c r="B75" s="98"/>
      <c r="C75" s="44" t="s">
        <v>14</v>
      </c>
      <c r="D75" s="18">
        <v>25280</v>
      </c>
      <c r="E75" s="18">
        <v>10728</v>
      </c>
      <c r="F75" s="18">
        <v>337474</v>
      </c>
      <c r="G75" s="18">
        <v>0</v>
      </c>
      <c r="H75" s="18">
        <v>705</v>
      </c>
      <c r="I75" s="13">
        <f t="shared" si="12"/>
        <v>374187</v>
      </c>
      <c r="J75" s="5"/>
    </row>
    <row r="76" spans="2:11" x14ac:dyDescent="0.2">
      <c r="B76" s="98"/>
      <c r="C76" s="44" t="s">
        <v>15</v>
      </c>
      <c r="D76" s="18">
        <v>11373</v>
      </c>
      <c r="E76" s="18">
        <v>7360</v>
      </c>
      <c r="F76" s="18">
        <v>256672</v>
      </c>
      <c r="G76" s="18">
        <v>0</v>
      </c>
      <c r="H76" s="18">
        <v>593</v>
      </c>
      <c r="I76" s="13">
        <f t="shared" si="12"/>
        <v>275998</v>
      </c>
      <c r="J76" s="5"/>
    </row>
    <row r="77" spans="2:11" x14ac:dyDescent="0.2">
      <c r="B77" s="98"/>
      <c r="C77" s="44" t="s">
        <v>16</v>
      </c>
      <c r="D77" s="18">
        <v>4079</v>
      </c>
      <c r="E77" s="18">
        <v>1320</v>
      </c>
      <c r="F77" s="18">
        <v>101950</v>
      </c>
      <c r="G77" s="18">
        <v>0</v>
      </c>
      <c r="H77" s="18">
        <v>239</v>
      </c>
      <c r="I77" s="13">
        <f t="shared" si="12"/>
        <v>107588</v>
      </c>
      <c r="J77" s="5"/>
    </row>
    <row r="78" spans="2:11" x14ac:dyDescent="0.2">
      <c r="B78" s="98"/>
      <c r="C78" s="44" t="s">
        <v>17</v>
      </c>
      <c r="D78" s="18">
        <v>3977</v>
      </c>
      <c r="E78" s="18">
        <v>916</v>
      </c>
      <c r="F78" s="18">
        <v>112288</v>
      </c>
      <c r="G78" s="18">
        <v>0</v>
      </c>
      <c r="H78" s="18">
        <v>389</v>
      </c>
      <c r="I78" s="13">
        <f t="shared" si="12"/>
        <v>117570</v>
      </c>
      <c r="J78" s="5"/>
    </row>
    <row r="79" spans="2:11" x14ac:dyDescent="0.2">
      <c r="B79" s="98"/>
      <c r="C79" s="44" t="s">
        <v>18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3">
        <f t="shared" si="12"/>
        <v>0</v>
      </c>
      <c r="J79" s="5"/>
      <c r="K79" s="19"/>
    </row>
    <row r="80" spans="2:11" x14ac:dyDescent="0.2">
      <c r="B80" s="98"/>
      <c r="C80" s="46" t="s">
        <v>19</v>
      </c>
      <c r="D80" s="63">
        <f t="shared" ref="D80:I80" si="13">SUM(D71:D79)</f>
        <v>57046</v>
      </c>
      <c r="E80" s="63">
        <f t="shared" si="13"/>
        <v>23808</v>
      </c>
      <c r="F80" s="63">
        <f t="shared" si="13"/>
        <v>1042374</v>
      </c>
      <c r="G80" s="63">
        <f t="shared" si="13"/>
        <v>0</v>
      </c>
      <c r="H80" s="63">
        <f t="shared" si="13"/>
        <v>2727</v>
      </c>
      <c r="I80" s="63">
        <f t="shared" si="13"/>
        <v>1125955</v>
      </c>
      <c r="J80" s="5"/>
    </row>
    <row r="81" spans="2:10" x14ac:dyDescent="0.2">
      <c r="B81" s="102" t="s">
        <v>6</v>
      </c>
      <c r="C81" s="102"/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1">
        <f>SUM(D81:H81)</f>
        <v>0</v>
      </c>
      <c r="J81" s="5"/>
    </row>
    <row r="82" spans="2:10" ht="14.25" x14ac:dyDescent="0.2">
      <c r="B82" s="100" t="s">
        <v>8</v>
      </c>
      <c r="C82" s="100"/>
      <c r="D82" s="67">
        <f t="shared" ref="D82:I82" si="14">D70+D80+D81</f>
        <v>109478</v>
      </c>
      <c r="E82" s="67">
        <f t="shared" si="14"/>
        <v>65270</v>
      </c>
      <c r="F82" s="67">
        <f t="shared" si="14"/>
        <v>1999655</v>
      </c>
      <c r="G82" s="67">
        <f t="shared" si="14"/>
        <v>0</v>
      </c>
      <c r="H82" s="67">
        <f t="shared" si="14"/>
        <v>5428</v>
      </c>
      <c r="I82" s="67">
        <f t="shared" si="14"/>
        <v>2179831</v>
      </c>
      <c r="J82" s="5"/>
    </row>
    <row r="83" spans="2:10" x14ac:dyDescent="0.2">
      <c r="B83" s="101" t="s">
        <v>21</v>
      </c>
      <c r="C83" s="101"/>
      <c r="D83" s="101"/>
      <c r="E83" s="101"/>
      <c r="F83" s="101"/>
      <c r="G83" s="101"/>
      <c r="H83" s="101"/>
      <c r="I83" s="101"/>
    </row>
    <row r="84" spans="2:10" x14ac:dyDescent="0.2"/>
    <row r="85" spans="2:10" x14ac:dyDescent="0.2"/>
  </sheetData>
  <sheetProtection selectLockedCells="1" selectUnlockedCells="1"/>
  <mergeCells count="43">
    <mergeCell ref="B61:B70"/>
    <mergeCell ref="B71:B80"/>
    <mergeCell ref="B81:C81"/>
    <mergeCell ref="B82:C82"/>
    <mergeCell ref="B83:I83"/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  <mergeCell ref="H32:H33"/>
    <mergeCell ref="I32:I33"/>
    <mergeCell ref="B34:B43"/>
    <mergeCell ref="B44:B53"/>
    <mergeCell ref="B54:C54"/>
    <mergeCell ref="B55:C55"/>
    <mergeCell ref="B32:B33"/>
    <mergeCell ref="C32:C33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I16:I26 I43:I53 I70:I8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0"/>
  <sheetViews>
    <sheetView showGridLines="0" topLeftCell="BL28" workbookViewId="0">
      <selection activeCell="CU59" sqref="CU59"/>
    </sheetView>
  </sheetViews>
  <sheetFormatPr baseColWidth="10" defaultColWidth="0" defaultRowHeight="12.75" zeroHeight="1" x14ac:dyDescent="0.2"/>
  <cols>
    <col min="1" max="1" width="12.5703125" customWidth="1"/>
    <col min="2" max="2" width="11.85546875" customWidth="1"/>
    <col min="3" max="3" width="9.85546875" customWidth="1"/>
    <col min="4" max="4" width="9" customWidth="1"/>
    <col min="5" max="5" width="6.85546875" customWidth="1"/>
    <col min="6" max="6" width="8.5703125" customWidth="1"/>
    <col min="7" max="7" width="8.140625" customWidth="1"/>
    <col min="8" max="8" width="7.5703125" customWidth="1"/>
    <col min="9" max="9" width="5.85546875" customWidth="1"/>
    <col min="10" max="10" width="7.85546875" customWidth="1"/>
    <col min="11" max="11" width="8.140625" customWidth="1"/>
    <col min="12" max="12" width="7.85546875" customWidth="1"/>
    <col min="13" max="13" width="5.7109375" customWidth="1"/>
    <col min="14" max="14" width="7.5703125" customWidth="1"/>
    <col min="15" max="15" width="8.85546875" customWidth="1"/>
    <col min="16" max="16" width="8.140625" customWidth="1"/>
    <col min="17" max="17" width="6.7109375" customWidth="1"/>
    <col min="18" max="18" width="9.140625" customWidth="1"/>
    <col min="19" max="20" width="7.85546875" customWidth="1"/>
    <col min="21" max="21" width="6.140625" customWidth="1"/>
    <col min="22" max="22" width="7.85546875" customWidth="1"/>
    <col min="23" max="23" width="7.7109375" customWidth="1"/>
    <col min="24" max="24" width="7.5703125" customWidth="1"/>
    <col min="25" max="25" width="6" customWidth="1"/>
    <col min="26" max="26" width="8.140625" customWidth="1"/>
    <col min="27" max="27" width="7.85546875" customWidth="1"/>
    <col min="28" max="28" width="8.140625" customWidth="1"/>
    <col min="29" max="29" width="6.42578125" customWidth="1"/>
    <col min="30" max="30" width="7.5703125" customWidth="1"/>
    <col min="31" max="31" width="8.140625" customWidth="1"/>
    <col min="32" max="32" width="8.42578125" customWidth="1"/>
    <col min="33" max="33" width="6.85546875" customWidth="1"/>
    <col min="34" max="34" width="8.140625" customWidth="1"/>
    <col min="35" max="35" width="9" customWidth="1"/>
    <col min="36" max="36" width="7.85546875" customWidth="1"/>
    <col min="37" max="37" width="6.28515625" customWidth="1"/>
    <col min="38" max="38" width="8.28515625" customWidth="1"/>
    <col min="39" max="39" width="8.85546875" customWidth="1"/>
    <col min="40" max="40" width="8" customWidth="1"/>
    <col min="41" max="41" width="6.140625" customWidth="1"/>
    <col min="42" max="42" width="8.85546875" customWidth="1"/>
    <col min="43" max="43" width="7.140625" bestFit="1" customWidth="1"/>
    <col min="44" max="44" width="7.85546875" customWidth="1"/>
    <col min="45" max="45" width="6.5703125" customWidth="1"/>
    <col min="46" max="46" width="8.5703125" customWidth="1"/>
    <col min="47" max="47" width="9.140625" customWidth="1"/>
    <col min="48" max="48" width="7.85546875" customWidth="1"/>
    <col min="49" max="49" width="6.85546875" customWidth="1"/>
    <col min="50" max="51" width="7.85546875" customWidth="1"/>
    <col min="52" max="52" width="8.140625" customWidth="1"/>
    <col min="53" max="53" width="6.42578125" customWidth="1"/>
    <col min="54" max="54" width="7.7109375" customWidth="1"/>
    <col min="55" max="55" width="7.5703125" customWidth="1"/>
    <col min="56" max="56" width="8.28515625" customWidth="1"/>
    <col min="57" max="57" width="6.140625" customWidth="1"/>
    <col min="58" max="58" width="7.28515625" customWidth="1"/>
    <col min="59" max="59" width="7.7109375" customWidth="1"/>
    <col min="60" max="60" width="7.85546875" customWidth="1"/>
    <col min="61" max="61" width="5.85546875" customWidth="1"/>
    <col min="62" max="63" width="7.5703125" customWidth="1"/>
    <col min="64" max="64" width="7.7109375" customWidth="1"/>
    <col min="65" max="65" width="5.7109375" customWidth="1"/>
    <col min="66" max="67" width="7.5703125" customWidth="1"/>
    <col min="68" max="68" width="8.28515625" customWidth="1"/>
    <col min="69" max="69" width="6" customWidth="1"/>
    <col min="70" max="70" width="7.7109375" customWidth="1"/>
    <col min="71" max="71" width="7.85546875" customWidth="1"/>
    <col min="72" max="72" width="8" customWidth="1"/>
    <col min="73" max="73" width="6.28515625" customWidth="1"/>
    <col min="74" max="74" width="7.7109375" customWidth="1"/>
    <col min="75" max="75" width="7.85546875" customWidth="1"/>
    <col min="76" max="76" width="8.7109375" customWidth="1"/>
    <col min="77" max="77" width="6.28515625" customWidth="1"/>
    <col min="78" max="79" width="7.7109375" customWidth="1"/>
    <col min="80" max="80" width="8.140625" customWidth="1"/>
    <col min="81" max="81" width="6.42578125" customWidth="1"/>
    <col min="82" max="82" width="7.28515625" customWidth="1"/>
    <col min="83" max="83" width="7.7109375" customWidth="1"/>
    <col min="84" max="84" width="7.5703125" customWidth="1"/>
    <col min="85" max="85" width="6" customWidth="1"/>
    <col min="86" max="86" width="8.42578125" customWidth="1"/>
    <col min="87" max="87" width="7.5703125" customWidth="1"/>
    <col min="88" max="88" width="8.140625" customWidth="1"/>
    <col min="89" max="89" width="6.28515625" customWidth="1"/>
    <col min="90" max="90" width="7.42578125" customWidth="1"/>
    <col min="91" max="91" width="7.85546875" customWidth="1"/>
    <col min="92" max="92" width="8" customWidth="1"/>
    <col min="93" max="93" width="6.42578125" customWidth="1"/>
    <col min="94" max="95" width="7.5703125" customWidth="1"/>
    <col min="96" max="96" width="7.85546875" customWidth="1"/>
    <col min="97" max="97" width="5.7109375" customWidth="1"/>
    <col min="98" max="98" width="7.7109375" customWidth="1"/>
    <col min="99" max="99" width="8.7109375" customWidth="1"/>
    <col min="100" max="100" width="7.5703125" customWidth="1"/>
    <col min="101" max="101" width="6" customWidth="1"/>
    <col min="102" max="102" width="7.42578125" customWidth="1"/>
    <col min="103" max="103" width="7.7109375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  <col min="123" max="16384" width="11.5703125" hidden="1"/>
  </cols>
  <sheetData>
    <row r="1" spans="1:46" s="24" customFormat="1" ht="12.7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46" s="24" customFormat="1" ht="12.75" customHeight="1" x14ac:dyDescent="0.25">
      <c r="A2" s="117" t="s">
        <v>64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68"/>
      <c r="AR2" s="68"/>
      <c r="AS2" s="68"/>
      <c r="AT2" s="68"/>
    </row>
    <row r="3" spans="1:46" s="24" customFormat="1" ht="12.75" customHeight="1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68"/>
      <c r="AR3" s="68"/>
      <c r="AS3" s="68"/>
      <c r="AT3" s="68"/>
    </row>
    <row r="4" spans="1:46" s="24" customFormat="1" ht="12.75" customHeight="1" thickBot="1" x14ac:dyDescent="0.25">
      <c r="A4" s="69" t="s">
        <v>24</v>
      </c>
      <c r="B4" s="69"/>
      <c r="C4" s="23"/>
      <c r="D4" s="23"/>
      <c r="E4" s="23"/>
      <c r="F4" s="23"/>
      <c r="G4" s="23"/>
      <c r="H4" s="23"/>
      <c r="I4" s="23"/>
    </row>
    <row r="5" spans="1:46" s="24" customFormat="1" ht="18" customHeight="1" thickBot="1" x14ac:dyDescent="0.25">
      <c r="A5" s="114"/>
      <c r="B5" s="114" t="s">
        <v>25</v>
      </c>
      <c r="C5" s="115" t="s">
        <v>26</v>
      </c>
      <c r="D5" s="115"/>
      <c r="E5" s="115"/>
      <c r="F5" s="115"/>
      <c r="G5" s="115" t="s">
        <v>27</v>
      </c>
      <c r="H5" s="115"/>
      <c r="I5" s="115"/>
      <c r="J5" s="115"/>
      <c r="K5" s="115" t="s">
        <v>28</v>
      </c>
      <c r="L5" s="115"/>
      <c r="M5" s="115"/>
      <c r="N5" s="115"/>
      <c r="O5" s="115" t="s">
        <v>29</v>
      </c>
      <c r="P5" s="115"/>
      <c r="Q5" s="115"/>
      <c r="R5" s="115"/>
      <c r="S5" s="115" t="s">
        <v>30</v>
      </c>
      <c r="T5" s="115"/>
      <c r="U5" s="115"/>
      <c r="V5" s="115"/>
      <c r="W5" s="115" t="s">
        <v>31</v>
      </c>
      <c r="X5" s="115"/>
      <c r="Y5" s="115"/>
      <c r="Z5" s="115"/>
      <c r="AA5" s="115" t="s">
        <v>32</v>
      </c>
      <c r="AB5" s="115"/>
      <c r="AC5" s="115"/>
      <c r="AD5" s="115"/>
      <c r="AE5" s="115" t="s">
        <v>33</v>
      </c>
      <c r="AF5" s="115"/>
      <c r="AG5" s="115"/>
      <c r="AH5" s="115"/>
      <c r="AI5" s="115" t="s">
        <v>34</v>
      </c>
      <c r="AJ5" s="115"/>
      <c r="AK5" s="115"/>
      <c r="AL5" s="116"/>
      <c r="AM5" s="111" t="s">
        <v>35</v>
      </c>
      <c r="AN5" s="112"/>
      <c r="AO5" s="112"/>
      <c r="AP5" s="113"/>
    </row>
    <row r="6" spans="1:46" s="24" customFormat="1" ht="12.75" customHeight="1" thickBot="1" x14ac:dyDescent="0.25">
      <c r="A6" s="110" t="s">
        <v>1</v>
      </c>
      <c r="B6" s="106" t="s">
        <v>2</v>
      </c>
      <c r="C6" s="110" t="s">
        <v>5</v>
      </c>
      <c r="D6" s="106" t="s">
        <v>36</v>
      </c>
      <c r="E6" s="107" t="s">
        <v>37</v>
      </c>
      <c r="F6" s="109" t="s">
        <v>8</v>
      </c>
      <c r="G6" s="110" t="s">
        <v>5</v>
      </c>
      <c r="H6" s="106" t="s">
        <v>36</v>
      </c>
      <c r="I6" s="107" t="s">
        <v>37</v>
      </c>
      <c r="J6" s="109" t="s">
        <v>8</v>
      </c>
      <c r="K6" s="110" t="s">
        <v>5</v>
      </c>
      <c r="L6" s="106" t="s">
        <v>36</v>
      </c>
      <c r="M6" s="107" t="s">
        <v>37</v>
      </c>
      <c r="N6" s="109" t="s">
        <v>8</v>
      </c>
      <c r="O6" s="110" t="s">
        <v>5</v>
      </c>
      <c r="P6" s="106" t="s">
        <v>36</v>
      </c>
      <c r="Q6" s="107" t="s">
        <v>37</v>
      </c>
      <c r="R6" s="109" t="s">
        <v>8</v>
      </c>
      <c r="S6" s="110" t="s">
        <v>5</v>
      </c>
      <c r="T6" s="106" t="s">
        <v>36</v>
      </c>
      <c r="U6" s="107" t="s">
        <v>37</v>
      </c>
      <c r="V6" s="109" t="s">
        <v>8</v>
      </c>
      <c r="W6" s="110" t="s">
        <v>5</v>
      </c>
      <c r="X6" s="106" t="s">
        <v>36</v>
      </c>
      <c r="Y6" s="107" t="s">
        <v>37</v>
      </c>
      <c r="Z6" s="109" t="s">
        <v>8</v>
      </c>
      <c r="AA6" s="110" t="s">
        <v>5</v>
      </c>
      <c r="AB6" s="106" t="s">
        <v>36</v>
      </c>
      <c r="AC6" s="107" t="s">
        <v>37</v>
      </c>
      <c r="AD6" s="109" t="s">
        <v>8</v>
      </c>
      <c r="AE6" s="110" t="s">
        <v>5</v>
      </c>
      <c r="AF6" s="106" t="s">
        <v>36</v>
      </c>
      <c r="AG6" s="107" t="s">
        <v>37</v>
      </c>
      <c r="AH6" s="109" t="s">
        <v>8</v>
      </c>
      <c r="AI6" s="110" t="s">
        <v>5</v>
      </c>
      <c r="AJ6" s="106" t="s">
        <v>36</v>
      </c>
      <c r="AK6" s="107" t="s">
        <v>37</v>
      </c>
      <c r="AL6" s="106" t="s">
        <v>8</v>
      </c>
      <c r="AM6" s="105" t="s">
        <v>5</v>
      </c>
      <c r="AN6" s="106" t="s">
        <v>36</v>
      </c>
      <c r="AO6" s="107" t="s">
        <v>37</v>
      </c>
      <c r="AP6" s="108" t="s">
        <v>8</v>
      </c>
    </row>
    <row r="7" spans="1:46" s="24" customFormat="1" ht="13.5" customHeight="1" thickBot="1" x14ac:dyDescent="0.25">
      <c r="A7" s="110"/>
      <c r="B7" s="106"/>
      <c r="C7" s="110"/>
      <c r="D7" s="106"/>
      <c r="E7" s="107"/>
      <c r="F7" s="109"/>
      <c r="G7" s="110"/>
      <c r="H7" s="106"/>
      <c r="I7" s="107"/>
      <c r="J7" s="109"/>
      <c r="K7" s="110"/>
      <c r="L7" s="106"/>
      <c r="M7" s="107"/>
      <c r="N7" s="109"/>
      <c r="O7" s="110"/>
      <c r="P7" s="106"/>
      <c r="Q7" s="107"/>
      <c r="R7" s="109"/>
      <c r="S7" s="110"/>
      <c r="T7" s="106"/>
      <c r="U7" s="107"/>
      <c r="V7" s="109"/>
      <c r="W7" s="110"/>
      <c r="X7" s="106"/>
      <c r="Y7" s="107"/>
      <c r="Z7" s="109"/>
      <c r="AA7" s="110"/>
      <c r="AB7" s="106"/>
      <c r="AC7" s="107"/>
      <c r="AD7" s="109"/>
      <c r="AE7" s="110"/>
      <c r="AF7" s="106"/>
      <c r="AG7" s="107"/>
      <c r="AH7" s="109"/>
      <c r="AI7" s="110"/>
      <c r="AJ7" s="106"/>
      <c r="AK7" s="107"/>
      <c r="AL7" s="106"/>
      <c r="AM7" s="105"/>
      <c r="AN7" s="106"/>
      <c r="AO7" s="107"/>
      <c r="AP7" s="108"/>
    </row>
    <row r="8" spans="1:46" s="24" customFormat="1" ht="12.75" customHeight="1" thickBot="1" x14ac:dyDescent="0.25">
      <c r="A8" s="118" t="s">
        <v>9</v>
      </c>
      <c r="B8" s="53" t="s">
        <v>10</v>
      </c>
      <c r="C8" s="25">
        <v>526</v>
      </c>
      <c r="D8" s="26">
        <v>70</v>
      </c>
      <c r="E8" s="26">
        <v>0</v>
      </c>
      <c r="F8" s="27">
        <f t="shared" ref="F8:F16" si="0">SUM(C8:E8)</f>
        <v>596</v>
      </c>
      <c r="G8" s="25">
        <v>243</v>
      </c>
      <c r="H8" s="26">
        <v>14</v>
      </c>
      <c r="I8" s="26">
        <v>0</v>
      </c>
      <c r="J8" s="27">
        <f t="shared" ref="J8:J16" si="1">SUM(G8:I8)</f>
        <v>257</v>
      </c>
      <c r="K8" s="25">
        <v>562</v>
      </c>
      <c r="L8" s="26">
        <v>73</v>
      </c>
      <c r="M8" s="26">
        <v>0</v>
      </c>
      <c r="N8" s="27">
        <f t="shared" ref="N8:N16" si="2">SUM(K8:M8)</f>
        <v>635</v>
      </c>
      <c r="O8" s="25">
        <v>481</v>
      </c>
      <c r="P8" s="26">
        <v>34</v>
      </c>
      <c r="Q8" s="26">
        <v>0</v>
      </c>
      <c r="R8" s="27">
        <f t="shared" ref="R8:R16" si="3">SUM(O8:Q8)</f>
        <v>515</v>
      </c>
      <c r="S8" s="25">
        <v>167</v>
      </c>
      <c r="T8" s="26">
        <v>4</v>
      </c>
      <c r="U8" s="26">
        <v>0</v>
      </c>
      <c r="V8" s="27">
        <f t="shared" ref="V8:V16" si="4">SUM(S8:U8)</f>
        <v>171</v>
      </c>
      <c r="W8" s="25">
        <v>442</v>
      </c>
      <c r="X8" s="26">
        <v>10</v>
      </c>
      <c r="Y8" s="26">
        <v>0</v>
      </c>
      <c r="Z8" s="27">
        <f t="shared" ref="Z8:Z16" si="5">SUM(W8:Y8)</f>
        <v>452</v>
      </c>
      <c r="AA8" s="25">
        <v>85</v>
      </c>
      <c r="AB8" s="26">
        <v>3</v>
      </c>
      <c r="AC8" s="26">
        <v>0</v>
      </c>
      <c r="AD8" s="27">
        <f t="shared" ref="AD8:AD16" si="6">SUM(AA8:AC8)</f>
        <v>88</v>
      </c>
      <c r="AE8" s="25">
        <v>1439</v>
      </c>
      <c r="AF8" s="26">
        <v>23</v>
      </c>
      <c r="AG8" s="26">
        <v>0</v>
      </c>
      <c r="AH8" s="27">
        <f t="shared" ref="AH8:AH16" si="7">SUM(AE8:AG8)</f>
        <v>1462</v>
      </c>
      <c r="AI8" s="25">
        <v>483</v>
      </c>
      <c r="AJ8" s="26">
        <v>5</v>
      </c>
      <c r="AK8" s="26">
        <v>0</v>
      </c>
      <c r="AL8" s="73">
        <f t="shared" ref="AL8:AL16" si="8">SUM(AI8:AK8)</f>
        <v>488</v>
      </c>
      <c r="AM8" s="77">
        <v>332</v>
      </c>
      <c r="AN8" s="26">
        <v>6</v>
      </c>
      <c r="AO8" s="26">
        <v>0</v>
      </c>
      <c r="AP8" s="78">
        <f t="shared" ref="AP8:AP16" si="9">SUM(AM8:AO8)</f>
        <v>338</v>
      </c>
    </row>
    <row r="9" spans="1:46" s="24" customFormat="1" ht="13.5" thickBot="1" x14ac:dyDescent="0.25">
      <c r="A9" s="118"/>
      <c r="B9" s="54" t="s">
        <v>11</v>
      </c>
      <c r="C9" s="25">
        <v>2427</v>
      </c>
      <c r="D9" s="28">
        <v>239</v>
      </c>
      <c r="E9" s="28">
        <v>0</v>
      </c>
      <c r="F9" s="27">
        <f t="shared" si="0"/>
        <v>2666</v>
      </c>
      <c r="G9" s="25">
        <v>1220</v>
      </c>
      <c r="H9" s="28">
        <v>28</v>
      </c>
      <c r="I9" s="28">
        <v>0</v>
      </c>
      <c r="J9" s="27">
        <f t="shared" si="1"/>
        <v>1248</v>
      </c>
      <c r="K9" s="25">
        <v>2531</v>
      </c>
      <c r="L9" s="28">
        <v>159</v>
      </c>
      <c r="M9" s="28">
        <v>0</v>
      </c>
      <c r="N9" s="27">
        <f t="shared" si="2"/>
        <v>2690</v>
      </c>
      <c r="O9" s="25">
        <v>2053</v>
      </c>
      <c r="P9" s="28">
        <v>132</v>
      </c>
      <c r="Q9" s="28">
        <v>0</v>
      </c>
      <c r="R9" s="27">
        <f t="shared" si="3"/>
        <v>2185</v>
      </c>
      <c r="S9" s="25">
        <v>1154</v>
      </c>
      <c r="T9" s="28">
        <v>7</v>
      </c>
      <c r="U9" s="28">
        <v>0</v>
      </c>
      <c r="V9" s="27">
        <f t="shared" si="4"/>
        <v>1161</v>
      </c>
      <c r="W9" s="25">
        <v>2079</v>
      </c>
      <c r="X9" s="28">
        <v>27</v>
      </c>
      <c r="Y9" s="28">
        <v>0</v>
      </c>
      <c r="Z9" s="27">
        <f t="shared" si="5"/>
        <v>2106</v>
      </c>
      <c r="AA9" s="25">
        <v>533</v>
      </c>
      <c r="AB9" s="28">
        <v>17</v>
      </c>
      <c r="AC9" s="28">
        <v>0</v>
      </c>
      <c r="AD9" s="27">
        <f t="shared" si="6"/>
        <v>550</v>
      </c>
      <c r="AE9" s="25">
        <v>6707</v>
      </c>
      <c r="AF9" s="28">
        <v>96</v>
      </c>
      <c r="AG9" s="28">
        <v>0</v>
      </c>
      <c r="AH9" s="27">
        <f t="shared" si="7"/>
        <v>6803</v>
      </c>
      <c r="AI9" s="25">
        <v>2310</v>
      </c>
      <c r="AJ9" s="28">
        <v>19</v>
      </c>
      <c r="AK9" s="28">
        <v>0</v>
      </c>
      <c r="AL9" s="73">
        <f t="shared" si="8"/>
        <v>2329</v>
      </c>
      <c r="AM9" s="77">
        <v>1577</v>
      </c>
      <c r="AN9" s="28">
        <v>26</v>
      </c>
      <c r="AO9" s="28">
        <v>0</v>
      </c>
      <c r="AP9" s="78">
        <f t="shared" si="9"/>
        <v>1603</v>
      </c>
    </row>
    <row r="10" spans="1:46" s="24" customFormat="1" ht="13.5" thickBot="1" x14ac:dyDescent="0.25">
      <c r="A10" s="118"/>
      <c r="B10" s="54" t="s">
        <v>12</v>
      </c>
      <c r="C10" s="25">
        <v>8782</v>
      </c>
      <c r="D10" s="28">
        <v>644</v>
      </c>
      <c r="E10" s="28">
        <v>0</v>
      </c>
      <c r="F10" s="27">
        <f t="shared" si="0"/>
        <v>9426</v>
      </c>
      <c r="G10" s="25">
        <v>4203</v>
      </c>
      <c r="H10" s="28">
        <v>72</v>
      </c>
      <c r="I10" s="28">
        <v>0</v>
      </c>
      <c r="J10" s="27">
        <f t="shared" si="1"/>
        <v>4275</v>
      </c>
      <c r="K10" s="25">
        <v>8171</v>
      </c>
      <c r="L10" s="28">
        <v>591</v>
      </c>
      <c r="M10" s="28">
        <v>0</v>
      </c>
      <c r="N10" s="27">
        <f t="shared" si="2"/>
        <v>8762</v>
      </c>
      <c r="O10" s="25">
        <v>6690</v>
      </c>
      <c r="P10" s="28">
        <v>320</v>
      </c>
      <c r="Q10" s="28">
        <v>0</v>
      </c>
      <c r="R10" s="27">
        <f t="shared" si="3"/>
        <v>7010</v>
      </c>
      <c r="S10" s="25">
        <v>5258</v>
      </c>
      <c r="T10" s="28">
        <v>24</v>
      </c>
      <c r="U10" s="28">
        <v>0</v>
      </c>
      <c r="V10" s="27">
        <f t="shared" si="4"/>
        <v>5282</v>
      </c>
      <c r="W10" s="25">
        <v>6335</v>
      </c>
      <c r="X10" s="28">
        <v>80</v>
      </c>
      <c r="Y10" s="28">
        <v>0</v>
      </c>
      <c r="Z10" s="27">
        <f t="shared" si="5"/>
        <v>6415</v>
      </c>
      <c r="AA10" s="25">
        <v>2075</v>
      </c>
      <c r="AB10" s="28">
        <v>33</v>
      </c>
      <c r="AC10" s="28">
        <v>0</v>
      </c>
      <c r="AD10" s="27">
        <f t="shared" si="6"/>
        <v>2108</v>
      </c>
      <c r="AE10" s="25">
        <v>23301</v>
      </c>
      <c r="AF10" s="28">
        <v>225</v>
      </c>
      <c r="AG10" s="28">
        <v>0</v>
      </c>
      <c r="AH10" s="27">
        <f t="shared" si="7"/>
        <v>23526</v>
      </c>
      <c r="AI10" s="25">
        <v>8369</v>
      </c>
      <c r="AJ10" s="28">
        <v>102</v>
      </c>
      <c r="AK10" s="28">
        <v>0</v>
      </c>
      <c r="AL10" s="73">
        <f t="shared" si="8"/>
        <v>8471</v>
      </c>
      <c r="AM10" s="77">
        <v>5629</v>
      </c>
      <c r="AN10" s="28">
        <v>45</v>
      </c>
      <c r="AO10" s="28">
        <v>0</v>
      </c>
      <c r="AP10" s="78">
        <f t="shared" si="9"/>
        <v>5674</v>
      </c>
    </row>
    <row r="11" spans="1:46" s="24" customFormat="1" ht="13.5" thickBot="1" x14ac:dyDescent="0.25">
      <c r="A11" s="118"/>
      <c r="B11" s="54" t="s">
        <v>13</v>
      </c>
      <c r="C11" s="25">
        <v>3356</v>
      </c>
      <c r="D11" s="28">
        <v>1603</v>
      </c>
      <c r="E11" s="28">
        <v>0</v>
      </c>
      <c r="F11" s="27">
        <f t="shared" si="0"/>
        <v>4959</v>
      </c>
      <c r="G11" s="25">
        <v>1422</v>
      </c>
      <c r="H11" s="28">
        <v>463</v>
      </c>
      <c r="I11" s="28">
        <v>0</v>
      </c>
      <c r="J11" s="27">
        <f t="shared" si="1"/>
        <v>1885</v>
      </c>
      <c r="K11" s="25">
        <v>3256</v>
      </c>
      <c r="L11" s="28">
        <v>1437</v>
      </c>
      <c r="M11" s="28">
        <v>0</v>
      </c>
      <c r="N11" s="27">
        <f t="shared" si="2"/>
        <v>4693</v>
      </c>
      <c r="O11" s="25">
        <v>2399</v>
      </c>
      <c r="P11" s="28">
        <v>1165</v>
      </c>
      <c r="Q11" s="28">
        <v>0</v>
      </c>
      <c r="R11" s="27">
        <f t="shared" si="3"/>
        <v>3564</v>
      </c>
      <c r="S11" s="25">
        <v>2219</v>
      </c>
      <c r="T11" s="28">
        <v>6</v>
      </c>
      <c r="U11" s="28">
        <v>0</v>
      </c>
      <c r="V11" s="27">
        <f t="shared" si="4"/>
        <v>2225</v>
      </c>
      <c r="W11" s="25">
        <v>1875</v>
      </c>
      <c r="X11" s="28">
        <v>682</v>
      </c>
      <c r="Y11" s="28">
        <v>0</v>
      </c>
      <c r="Z11" s="27">
        <f t="shared" si="5"/>
        <v>2557</v>
      </c>
      <c r="AA11" s="25">
        <v>854</v>
      </c>
      <c r="AB11" s="28">
        <v>138</v>
      </c>
      <c r="AC11" s="28">
        <v>0</v>
      </c>
      <c r="AD11" s="27">
        <f t="shared" si="6"/>
        <v>992</v>
      </c>
      <c r="AE11" s="25">
        <v>9010</v>
      </c>
      <c r="AF11" s="28">
        <v>1133</v>
      </c>
      <c r="AG11" s="28">
        <v>0</v>
      </c>
      <c r="AH11" s="27">
        <f t="shared" si="7"/>
        <v>10143</v>
      </c>
      <c r="AI11" s="25">
        <v>3160</v>
      </c>
      <c r="AJ11" s="28">
        <v>409</v>
      </c>
      <c r="AK11" s="28">
        <v>0</v>
      </c>
      <c r="AL11" s="73">
        <f t="shared" si="8"/>
        <v>3569</v>
      </c>
      <c r="AM11" s="77">
        <v>2045</v>
      </c>
      <c r="AN11" s="28">
        <v>27</v>
      </c>
      <c r="AO11" s="28">
        <v>0</v>
      </c>
      <c r="AP11" s="78">
        <f t="shared" si="9"/>
        <v>2072</v>
      </c>
    </row>
    <row r="12" spans="1:46" s="24" customFormat="1" ht="13.5" thickBot="1" x14ac:dyDescent="0.25">
      <c r="A12" s="118"/>
      <c r="B12" s="54" t="s">
        <v>14</v>
      </c>
      <c r="C12" s="25">
        <v>22602</v>
      </c>
      <c r="D12" s="28">
        <v>5474</v>
      </c>
      <c r="E12" s="28">
        <v>0</v>
      </c>
      <c r="F12" s="27">
        <f t="shared" si="0"/>
        <v>28076</v>
      </c>
      <c r="G12" s="25">
        <v>9620</v>
      </c>
      <c r="H12" s="28">
        <v>1039</v>
      </c>
      <c r="I12" s="28">
        <v>0</v>
      </c>
      <c r="J12" s="27">
        <f t="shared" si="1"/>
        <v>10659</v>
      </c>
      <c r="K12" s="25">
        <v>22876</v>
      </c>
      <c r="L12" s="28">
        <v>5432</v>
      </c>
      <c r="M12" s="28">
        <v>0</v>
      </c>
      <c r="N12" s="27">
        <f t="shared" si="2"/>
        <v>28308</v>
      </c>
      <c r="O12" s="25">
        <v>18995</v>
      </c>
      <c r="P12" s="28">
        <v>2539</v>
      </c>
      <c r="Q12" s="28">
        <v>0</v>
      </c>
      <c r="R12" s="27">
        <f t="shared" si="3"/>
        <v>21534</v>
      </c>
      <c r="S12" s="25">
        <v>12553</v>
      </c>
      <c r="T12" s="28">
        <v>52</v>
      </c>
      <c r="U12" s="28">
        <v>0</v>
      </c>
      <c r="V12" s="27">
        <f t="shared" si="4"/>
        <v>12605</v>
      </c>
      <c r="W12" s="25">
        <v>16842</v>
      </c>
      <c r="X12" s="28">
        <v>2541</v>
      </c>
      <c r="Y12" s="28">
        <v>0</v>
      </c>
      <c r="Z12" s="27">
        <f t="shared" si="5"/>
        <v>19383</v>
      </c>
      <c r="AA12" s="25">
        <v>4844</v>
      </c>
      <c r="AB12" s="28">
        <v>299</v>
      </c>
      <c r="AC12" s="28">
        <v>0</v>
      </c>
      <c r="AD12" s="27">
        <f t="shared" si="6"/>
        <v>5143</v>
      </c>
      <c r="AE12" s="25">
        <v>57179</v>
      </c>
      <c r="AF12" s="28">
        <v>2527</v>
      </c>
      <c r="AG12" s="28">
        <v>0</v>
      </c>
      <c r="AH12" s="27">
        <f t="shared" si="7"/>
        <v>59706</v>
      </c>
      <c r="AI12" s="25">
        <v>20505</v>
      </c>
      <c r="AJ12" s="28">
        <v>1267</v>
      </c>
      <c r="AK12" s="28">
        <v>0</v>
      </c>
      <c r="AL12" s="73">
        <f t="shared" si="8"/>
        <v>21772</v>
      </c>
      <c r="AM12" s="77">
        <v>12023</v>
      </c>
      <c r="AN12" s="28">
        <v>340</v>
      </c>
      <c r="AO12" s="28">
        <v>0</v>
      </c>
      <c r="AP12" s="78">
        <f t="shared" si="9"/>
        <v>12363</v>
      </c>
    </row>
    <row r="13" spans="1:46" s="24" customFormat="1" ht="13.5" thickBot="1" x14ac:dyDescent="0.25">
      <c r="A13" s="118"/>
      <c r="B13" s="54" t="s">
        <v>15</v>
      </c>
      <c r="C13" s="25">
        <v>22897</v>
      </c>
      <c r="D13" s="28">
        <v>3436</v>
      </c>
      <c r="E13" s="28">
        <v>0</v>
      </c>
      <c r="F13" s="27">
        <f t="shared" si="0"/>
        <v>26333</v>
      </c>
      <c r="G13" s="25">
        <v>7716</v>
      </c>
      <c r="H13" s="28">
        <v>472</v>
      </c>
      <c r="I13" s="28">
        <v>0</v>
      </c>
      <c r="J13" s="27">
        <f t="shared" si="1"/>
        <v>8188</v>
      </c>
      <c r="K13" s="25">
        <v>18824</v>
      </c>
      <c r="L13" s="28">
        <v>3103</v>
      </c>
      <c r="M13" s="28">
        <v>0</v>
      </c>
      <c r="N13" s="27">
        <f t="shared" si="2"/>
        <v>21927</v>
      </c>
      <c r="O13" s="25">
        <v>13457</v>
      </c>
      <c r="P13" s="28">
        <v>708</v>
      </c>
      <c r="Q13" s="28">
        <v>0</v>
      </c>
      <c r="R13" s="27">
        <f t="shared" si="3"/>
        <v>14165</v>
      </c>
      <c r="S13" s="25">
        <v>6053</v>
      </c>
      <c r="T13" s="28">
        <v>61</v>
      </c>
      <c r="U13" s="28">
        <v>0</v>
      </c>
      <c r="V13" s="27">
        <f t="shared" si="4"/>
        <v>6114</v>
      </c>
      <c r="W13" s="25">
        <v>11732</v>
      </c>
      <c r="X13" s="28">
        <v>1142</v>
      </c>
      <c r="Y13" s="28">
        <v>0</v>
      </c>
      <c r="Z13" s="27">
        <f t="shared" si="5"/>
        <v>12874</v>
      </c>
      <c r="AA13" s="25">
        <v>3657</v>
      </c>
      <c r="AB13" s="28">
        <v>184</v>
      </c>
      <c r="AC13" s="28">
        <v>0</v>
      </c>
      <c r="AD13" s="27">
        <f t="shared" si="6"/>
        <v>3841</v>
      </c>
      <c r="AE13" s="25">
        <v>32386</v>
      </c>
      <c r="AF13" s="28">
        <v>864</v>
      </c>
      <c r="AG13" s="28">
        <v>0</v>
      </c>
      <c r="AH13" s="27">
        <f t="shared" si="7"/>
        <v>33250</v>
      </c>
      <c r="AI13" s="25">
        <v>13720</v>
      </c>
      <c r="AJ13" s="28">
        <v>863</v>
      </c>
      <c r="AK13" s="28">
        <v>0</v>
      </c>
      <c r="AL13" s="73">
        <f t="shared" si="8"/>
        <v>14583</v>
      </c>
      <c r="AM13" s="77">
        <v>8655</v>
      </c>
      <c r="AN13" s="28">
        <v>210</v>
      </c>
      <c r="AO13" s="28">
        <v>0</v>
      </c>
      <c r="AP13" s="78">
        <f t="shared" si="9"/>
        <v>8865</v>
      </c>
    </row>
    <row r="14" spans="1:46" s="24" customFormat="1" ht="13.5" thickBot="1" x14ac:dyDescent="0.25">
      <c r="A14" s="118"/>
      <c r="B14" s="54" t="s">
        <v>16</v>
      </c>
      <c r="C14" s="25">
        <v>9252</v>
      </c>
      <c r="D14" s="28">
        <v>937</v>
      </c>
      <c r="E14" s="28">
        <v>0</v>
      </c>
      <c r="F14" s="27">
        <f t="shared" si="0"/>
        <v>10189</v>
      </c>
      <c r="G14" s="25">
        <v>2939</v>
      </c>
      <c r="H14" s="28">
        <v>121</v>
      </c>
      <c r="I14" s="28">
        <v>0</v>
      </c>
      <c r="J14" s="27">
        <f t="shared" si="1"/>
        <v>3060</v>
      </c>
      <c r="K14" s="25">
        <v>9338</v>
      </c>
      <c r="L14" s="28">
        <v>619</v>
      </c>
      <c r="M14" s="28">
        <v>0</v>
      </c>
      <c r="N14" s="27">
        <f t="shared" si="2"/>
        <v>9957</v>
      </c>
      <c r="O14" s="25">
        <v>4480</v>
      </c>
      <c r="P14" s="28">
        <v>169</v>
      </c>
      <c r="Q14" s="28">
        <v>0</v>
      </c>
      <c r="R14" s="27">
        <f t="shared" si="3"/>
        <v>4649</v>
      </c>
      <c r="S14" s="25">
        <v>1482</v>
      </c>
      <c r="T14" s="28">
        <v>17</v>
      </c>
      <c r="U14" s="28">
        <v>0</v>
      </c>
      <c r="V14" s="27">
        <f t="shared" si="4"/>
        <v>1499</v>
      </c>
      <c r="W14" s="25">
        <v>2836</v>
      </c>
      <c r="X14" s="28">
        <v>236</v>
      </c>
      <c r="Y14" s="28">
        <v>0</v>
      </c>
      <c r="Z14" s="27">
        <f t="shared" si="5"/>
        <v>3072</v>
      </c>
      <c r="AA14" s="25">
        <v>1109</v>
      </c>
      <c r="AB14" s="28">
        <v>38</v>
      </c>
      <c r="AC14" s="28">
        <v>0</v>
      </c>
      <c r="AD14" s="27">
        <f t="shared" si="6"/>
        <v>1147</v>
      </c>
      <c r="AE14" s="25">
        <v>8579</v>
      </c>
      <c r="AF14" s="28">
        <v>244</v>
      </c>
      <c r="AG14" s="28">
        <v>0</v>
      </c>
      <c r="AH14" s="27">
        <f t="shared" si="7"/>
        <v>8823</v>
      </c>
      <c r="AI14" s="25">
        <v>4315</v>
      </c>
      <c r="AJ14" s="28">
        <v>360</v>
      </c>
      <c r="AK14" s="28">
        <v>0</v>
      </c>
      <c r="AL14" s="73">
        <f t="shared" si="8"/>
        <v>4675</v>
      </c>
      <c r="AM14" s="77">
        <v>2320</v>
      </c>
      <c r="AN14" s="28">
        <v>48</v>
      </c>
      <c r="AO14" s="28">
        <v>0</v>
      </c>
      <c r="AP14" s="78">
        <f t="shared" si="9"/>
        <v>2368</v>
      </c>
    </row>
    <row r="15" spans="1:46" s="24" customFormat="1" ht="13.5" thickBot="1" x14ac:dyDescent="0.25">
      <c r="A15" s="118"/>
      <c r="B15" s="54" t="s">
        <v>17</v>
      </c>
      <c r="C15" s="25">
        <v>8584</v>
      </c>
      <c r="D15" s="28">
        <v>748</v>
      </c>
      <c r="E15" s="28">
        <v>0</v>
      </c>
      <c r="F15" s="27">
        <f t="shared" si="0"/>
        <v>9332</v>
      </c>
      <c r="G15" s="25">
        <v>2337</v>
      </c>
      <c r="H15" s="28">
        <v>69</v>
      </c>
      <c r="I15" s="28">
        <v>0</v>
      </c>
      <c r="J15" s="27">
        <f t="shared" si="1"/>
        <v>2406</v>
      </c>
      <c r="K15" s="25">
        <v>8597</v>
      </c>
      <c r="L15" s="28">
        <v>287</v>
      </c>
      <c r="M15" s="28">
        <v>0</v>
      </c>
      <c r="N15" s="27">
        <f t="shared" si="2"/>
        <v>8884</v>
      </c>
      <c r="O15" s="25">
        <v>3231</v>
      </c>
      <c r="P15" s="28">
        <v>124</v>
      </c>
      <c r="Q15" s="28">
        <v>0</v>
      </c>
      <c r="R15" s="27">
        <f t="shared" si="3"/>
        <v>3355</v>
      </c>
      <c r="S15" s="25">
        <v>689</v>
      </c>
      <c r="T15" s="28">
        <v>12</v>
      </c>
      <c r="U15" s="28">
        <v>0</v>
      </c>
      <c r="V15" s="27">
        <f t="shared" si="4"/>
        <v>701</v>
      </c>
      <c r="W15" s="25">
        <v>1187</v>
      </c>
      <c r="X15" s="28">
        <v>36</v>
      </c>
      <c r="Y15" s="28">
        <v>0</v>
      </c>
      <c r="Z15" s="27">
        <f t="shared" si="5"/>
        <v>1223</v>
      </c>
      <c r="AA15" s="25">
        <v>495</v>
      </c>
      <c r="AB15" s="28">
        <v>11</v>
      </c>
      <c r="AC15" s="28">
        <v>0</v>
      </c>
      <c r="AD15" s="27">
        <f t="shared" si="6"/>
        <v>506</v>
      </c>
      <c r="AE15" s="25">
        <v>4715</v>
      </c>
      <c r="AF15" s="28">
        <v>109</v>
      </c>
      <c r="AG15" s="28">
        <v>0</v>
      </c>
      <c r="AH15" s="27">
        <f t="shared" si="7"/>
        <v>4824</v>
      </c>
      <c r="AI15" s="25">
        <v>2665</v>
      </c>
      <c r="AJ15" s="28">
        <v>273</v>
      </c>
      <c r="AK15" s="28">
        <v>0</v>
      </c>
      <c r="AL15" s="73">
        <f t="shared" si="8"/>
        <v>2938</v>
      </c>
      <c r="AM15" s="77">
        <v>1064</v>
      </c>
      <c r="AN15" s="28">
        <v>17</v>
      </c>
      <c r="AO15" s="28">
        <v>0</v>
      </c>
      <c r="AP15" s="78">
        <f t="shared" si="9"/>
        <v>1081</v>
      </c>
    </row>
    <row r="16" spans="1:46" s="24" customFormat="1" ht="13.5" thickBot="1" x14ac:dyDescent="0.25">
      <c r="A16" s="118"/>
      <c r="B16" s="54" t="s">
        <v>18</v>
      </c>
      <c r="C16" s="25">
        <v>0</v>
      </c>
      <c r="D16" s="28">
        <v>0</v>
      </c>
      <c r="E16" s="28">
        <v>0</v>
      </c>
      <c r="F16" s="27">
        <f t="shared" si="0"/>
        <v>0</v>
      </c>
      <c r="G16" s="25">
        <v>0</v>
      </c>
      <c r="H16" s="28">
        <v>0</v>
      </c>
      <c r="I16" s="28">
        <v>0</v>
      </c>
      <c r="J16" s="27">
        <f t="shared" si="1"/>
        <v>0</v>
      </c>
      <c r="K16" s="25">
        <v>0</v>
      </c>
      <c r="L16" s="28">
        <v>0</v>
      </c>
      <c r="M16" s="28">
        <v>0</v>
      </c>
      <c r="N16" s="27">
        <f t="shared" si="2"/>
        <v>0</v>
      </c>
      <c r="O16" s="25">
        <v>0</v>
      </c>
      <c r="P16" s="28">
        <v>0</v>
      </c>
      <c r="Q16" s="28">
        <v>0</v>
      </c>
      <c r="R16" s="27">
        <f t="shared" si="3"/>
        <v>0</v>
      </c>
      <c r="S16" s="25">
        <v>0</v>
      </c>
      <c r="T16" s="28">
        <v>0</v>
      </c>
      <c r="U16" s="28">
        <v>0</v>
      </c>
      <c r="V16" s="27">
        <f t="shared" si="4"/>
        <v>0</v>
      </c>
      <c r="W16" s="25">
        <v>0</v>
      </c>
      <c r="X16" s="28">
        <v>0</v>
      </c>
      <c r="Y16" s="28">
        <v>0</v>
      </c>
      <c r="Z16" s="27">
        <f t="shared" si="5"/>
        <v>0</v>
      </c>
      <c r="AA16" s="25">
        <v>0</v>
      </c>
      <c r="AB16" s="28">
        <v>0</v>
      </c>
      <c r="AC16" s="28">
        <v>0</v>
      </c>
      <c r="AD16" s="27">
        <f t="shared" si="6"/>
        <v>0</v>
      </c>
      <c r="AE16" s="25">
        <v>0</v>
      </c>
      <c r="AF16" s="28">
        <v>0</v>
      </c>
      <c r="AG16" s="28">
        <v>0</v>
      </c>
      <c r="AH16" s="27">
        <f t="shared" si="7"/>
        <v>0</v>
      </c>
      <c r="AI16" s="25">
        <v>0</v>
      </c>
      <c r="AJ16" s="28">
        <v>0</v>
      </c>
      <c r="AK16" s="28">
        <v>0</v>
      </c>
      <c r="AL16" s="73">
        <f t="shared" si="8"/>
        <v>0</v>
      </c>
      <c r="AM16" s="77">
        <v>0</v>
      </c>
      <c r="AN16" s="28">
        <v>0</v>
      </c>
      <c r="AO16" s="28">
        <v>0</v>
      </c>
      <c r="AP16" s="78">
        <f t="shared" si="9"/>
        <v>0</v>
      </c>
    </row>
    <row r="17" spans="1:46" s="24" customFormat="1" x14ac:dyDescent="0.2">
      <c r="A17" s="118"/>
      <c r="B17" s="51" t="s">
        <v>19</v>
      </c>
      <c r="C17" s="58">
        <f t="shared" ref="C17:J17" si="10">SUM(C8:C16)</f>
        <v>78426</v>
      </c>
      <c r="D17" s="58">
        <f t="shared" si="10"/>
        <v>13151</v>
      </c>
      <c r="E17" s="58">
        <f t="shared" si="10"/>
        <v>0</v>
      </c>
      <c r="F17" s="58">
        <f t="shared" si="10"/>
        <v>91577</v>
      </c>
      <c r="G17" s="58">
        <f t="shared" si="10"/>
        <v>29700</v>
      </c>
      <c r="H17" s="58">
        <f t="shared" si="10"/>
        <v>2278</v>
      </c>
      <c r="I17" s="58">
        <f t="shared" si="10"/>
        <v>0</v>
      </c>
      <c r="J17" s="58">
        <f t="shared" si="10"/>
        <v>31978</v>
      </c>
      <c r="K17" s="58">
        <f>SUM(K8:K16)</f>
        <v>74155</v>
      </c>
      <c r="L17" s="58">
        <f>SUM(L8:L16)</f>
        <v>11701</v>
      </c>
      <c r="M17" s="58">
        <f t="shared" ref="M17:AP17" si="11">SUM(M8:M16)</f>
        <v>0</v>
      </c>
      <c r="N17" s="58">
        <f t="shared" si="11"/>
        <v>85856</v>
      </c>
      <c r="O17" s="58">
        <f t="shared" si="11"/>
        <v>51786</v>
      </c>
      <c r="P17" s="58">
        <f t="shared" si="11"/>
        <v>5191</v>
      </c>
      <c r="Q17" s="58">
        <f t="shared" si="11"/>
        <v>0</v>
      </c>
      <c r="R17" s="58">
        <f t="shared" si="11"/>
        <v>56977</v>
      </c>
      <c r="S17" s="58">
        <f t="shared" si="11"/>
        <v>29575</v>
      </c>
      <c r="T17" s="58">
        <f t="shared" si="11"/>
        <v>183</v>
      </c>
      <c r="U17" s="58">
        <f t="shared" si="11"/>
        <v>0</v>
      </c>
      <c r="V17" s="58">
        <f t="shared" si="11"/>
        <v>29758</v>
      </c>
      <c r="W17" s="58">
        <f t="shared" si="11"/>
        <v>43328</v>
      </c>
      <c r="X17" s="58">
        <f t="shared" si="11"/>
        <v>4754</v>
      </c>
      <c r="Y17" s="58">
        <f t="shared" si="11"/>
        <v>0</v>
      </c>
      <c r="Z17" s="58">
        <f t="shared" si="11"/>
        <v>48082</v>
      </c>
      <c r="AA17" s="58">
        <f t="shared" si="11"/>
        <v>13652</v>
      </c>
      <c r="AB17" s="58">
        <f t="shared" si="11"/>
        <v>723</v>
      </c>
      <c r="AC17" s="58">
        <f t="shared" si="11"/>
        <v>0</v>
      </c>
      <c r="AD17" s="58">
        <f t="shared" si="11"/>
        <v>14375</v>
      </c>
      <c r="AE17" s="58">
        <f t="shared" si="11"/>
        <v>143316</v>
      </c>
      <c r="AF17" s="58">
        <f t="shared" si="11"/>
        <v>5221</v>
      </c>
      <c r="AG17" s="58">
        <f t="shared" si="11"/>
        <v>0</v>
      </c>
      <c r="AH17" s="58">
        <f t="shared" si="11"/>
        <v>148537</v>
      </c>
      <c r="AI17" s="58">
        <f t="shared" si="11"/>
        <v>55527</v>
      </c>
      <c r="AJ17" s="58">
        <f t="shared" si="11"/>
        <v>3298</v>
      </c>
      <c r="AK17" s="58">
        <f t="shared" si="11"/>
        <v>0</v>
      </c>
      <c r="AL17" s="74">
        <f t="shared" si="11"/>
        <v>58825</v>
      </c>
      <c r="AM17" s="79">
        <f t="shared" si="11"/>
        <v>33645</v>
      </c>
      <c r="AN17" s="58">
        <f t="shared" si="11"/>
        <v>719</v>
      </c>
      <c r="AO17" s="58">
        <f t="shared" si="11"/>
        <v>0</v>
      </c>
      <c r="AP17" s="80">
        <f t="shared" si="11"/>
        <v>34364</v>
      </c>
    </row>
    <row r="18" spans="1:46" s="24" customFormat="1" ht="12.75" customHeight="1" thickBot="1" x14ac:dyDescent="0.25">
      <c r="A18" s="119" t="s">
        <v>20</v>
      </c>
      <c r="B18" s="54" t="s">
        <v>10</v>
      </c>
      <c r="C18" s="29">
        <v>536</v>
      </c>
      <c r="D18" s="30">
        <v>54</v>
      </c>
      <c r="E18" s="30">
        <v>0</v>
      </c>
      <c r="F18" s="27">
        <f t="shared" ref="F18:F26" si="12">SUM(C18:E18)</f>
        <v>590</v>
      </c>
      <c r="G18" s="29">
        <v>248</v>
      </c>
      <c r="H18" s="30">
        <v>5</v>
      </c>
      <c r="I18" s="30">
        <v>0</v>
      </c>
      <c r="J18" s="27">
        <f t="shared" ref="J18:J26" si="13">SUM(G18:I18)</f>
        <v>253</v>
      </c>
      <c r="K18" s="29">
        <v>442</v>
      </c>
      <c r="L18" s="30">
        <v>29</v>
      </c>
      <c r="M18" s="30">
        <v>0</v>
      </c>
      <c r="N18" s="27">
        <f t="shared" ref="N18:N26" si="14">SUM(K18:M18)</f>
        <v>471</v>
      </c>
      <c r="O18" s="29">
        <v>376</v>
      </c>
      <c r="P18" s="30">
        <v>27</v>
      </c>
      <c r="Q18" s="30">
        <v>0</v>
      </c>
      <c r="R18" s="27">
        <f t="shared" ref="R18:R26" si="15">SUM(O18:Q18)</f>
        <v>403</v>
      </c>
      <c r="S18" s="29">
        <v>155</v>
      </c>
      <c r="T18" s="30">
        <v>0</v>
      </c>
      <c r="U18" s="30">
        <v>0</v>
      </c>
      <c r="V18" s="27">
        <f t="shared" ref="V18:V26" si="16">SUM(S18:U18)</f>
        <v>155</v>
      </c>
      <c r="W18" s="29">
        <v>412</v>
      </c>
      <c r="X18" s="30">
        <v>1</v>
      </c>
      <c r="Y18" s="30">
        <v>0</v>
      </c>
      <c r="Z18" s="27">
        <f t="shared" ref="Z18:Z26" si="17">SUM(W18:Y18)</f>
        <v>413</v>
      </c>
      <c r="AA18" s="29">
        <v>72</v>
      </c>
      <c r="AB18" s="30">
        <v>3</v>
      </c>
      <c r="AC18" s="30">
        <v>0</v>
      </c>
      <c r="AD18" s="27">
        <f t="shared" ref="AD18:AD26" si="18">SUM(AA18:AC18)</f>
        <v>75</v>
      </c>
      <c r="AE18" s="29">
        <v>1357</v>
      </c>
      <c r="AF18" s="30">
        <v>20</v>
      </c>
      <c r="AG18" s="30">
        <v>0</v>
      </c>
      <c r="AH18" s="27">
        <f t="shared" ref="AH18:AH26" si="19">SUM(AE18:AG18)</f>
        <v>1377</v>
      </c>
      <c r="AI18" s="29">
        <v>439</v>
      </c>
      <c r="AJ18" s="30">
        <v>13</v>
      </c>
      <c r="AK18" s="30">
        <v>0</v>
      </c>
      <c r="AL18" s="73">
        <f t="shared" ref="AL18:AL26" si="20">SUM(AI18:AK18)</f>
        <v>452</v>
      </c>
      <c r="AM18" s="81">
        <v>331</v>
      </c>
      <c r="AN18" s="30">
        <v>6</v>
      </c>
      <c r="AO18" s="30">
        <v>0</v>
      </c>
      <c r="AP18" s="78">
        <f t="shared" ref="AP18:AP26" si="21">SUM(AM18:AO18)</f>
        <v>337</v>
      </c>
    </row>
    <row r="19" spans="1:46" s="24" customFormat="1" ht="13.5" thickBot="1" x14ac:dyDescent="0.25">
      <c r="A19" s="119"/>
      <c r="B19" s="54" t="s">
        <v>11</v>
      </c>
      <c r="C19" s="29">
        <v>2339</v>
      </c>
      <c r="D19" s="30">
        <v>200</v>
      </c>
      <c r="E19" s="30">
        <v>0</v>
      </c>
      <c r="F19" s="27">
        <f t="shared" si="12"/>
        <v>2539</v>
      </c>
      <c r="G19" s="29">
        <v>1163</v>
      </c>
      <c r="H19" s="30">
        <v>25</v>
      </c>
      <c r="I19" s="30">
        <v>0</v>
      </c>
      <c r="J19" s="27">
        <f t="shared" si="13"/>
        <v>1188</v>
      </c>
      <c r="K19" s="29">
        <v>2086</v>
      </c>
      <c r="L19" s="30">
        <v>149</v>
      </c>
      <c r="M19" s="30">
        <v>0</v>
      </c>
      <c r="N19" s="27">
        <f t="shared" si="14"/>
        <v>2235</v>
      </c>
      <c r="O19" s="29">
        <v>1887</v>
      </c>
      <c r="P19" s="30">
        <v>108</v>
      </c>
      <c r="Q19" s="30">
        <v>0</v>
      </c>
      <c r="R19" s="27">
        <f t="shared" si="15"/>
        <v>1995</v>
      </c>
      <c r="S19" s="29">
        <v>1162</v>
      </c>
      <c r="T19" s="30">
        <v>12</v>
      </c>
      <c r="U19" s="30">
        <v>0</v>
      </c>
      <c r="V19" s="27">
        <f t="shared" si="16"/>
        <v>1174</v>
      </c>
      <c r="W19" s="29">
        <v>1957</v>
      </c>
      <c r="X19" s="30">
        <v>46</v>
      </c>
      <c r="Y19" s="30">
        <v>0</v>
      </c>
      <c r="Z19" s="27">
        <f t="shared" si="17"/>
        <v>2003</v>
      </c>
      <c r="AA19" s="29">
        <v>478</v>
      </c>
      <c r="AB19" s="30">
        <v>22</v>
      </c>
      <c r="AC19" s="30">
        <v>0</v>
      </c>
      <c r="AD19" s="27">
        <f t="shared" si="18"/>
        <v>500</v>
      </c>
      <c r="AE19" s="29">
        <v>6468</v>
      </c>
      <c r="AF19" s="30">
        <v>79</v>
      </c>
      <c r="AG19" s="30">
        <v>0</v>
      </c>
      <c r="AH19" s="27">
        <f t="shared" si="19"/>
        <v>6547</v>
      </c>
      <c r="AI19" s="29">
        <v>2189</v>
      </c>
      <c r="AJ19" s="30">
        <v>31</v>
      </c>
      <c r="AK19" s="30">
        <v>0</v>
      </c>
      <c r="AL19" s="73">
        <f t="shared" si="20"/>
        <v>2220</v>
      </c>
      <c r="AM19" s="81">
        <v>1533</v>
      </c>
      <c r="AN19" s="30">
        <v>22</v>
      </c>
      <c r="AO19" s="30">
        <v>0</v>
      </c>
      <c r="AP19" s="78">
        <f t="shared" si="21"/>
        <v>1555</v>
      </c>
    </row>
    <row r="20" spans="1:46" s="24" customFormat="1" ht="13.5" thickBot="1" x14ac:dyDescent="0.25">
      <c r="A20" s="119"/>
      <c r="B20" s="54" t="s">
        <v>12</v>
      </c>
      <c r="C20" s="29">
        <v>8421</v>
      </c>
      <c r="D20" s="30">
        <v>650</v>
      </c>
      <c r="E20" s="30">
        <v>0</v>
      </c>
      <c r="F20" s="27">
        <f t="shared" si="12"/>
        <v>9071</v>
      </c>
      <c r="G20" s="29">
        <v>3990</v>
      </c>
      <c r="H20" s="30">
        <v>78</v>
      </c>
      <c r="I20" s="30">
        <v>0</v>
      </c>
      <c r="J20" s="27">
        <f t="shared" si="13"/>
        <v>4068</v>
      </c>
      <c r="K20" s="29">
        <v>7692</v>
      </c>
      <c r="L20" s="30">
        <v>601</v>
      </c>
      <c r="M20" s="30">
        <v>0</v>
      </c>
      <c r="N20" s="27">
        <f t="shared" si="14"/>
        <v>8293</v>
      </c>
      <c r="O20" s="29">
        <v>6393</v>
      </c>
      <c r="P20" s="30">
        <v>295</v>
      </c>
      <c r="Q20" s="30">
        <v>0</v>
      </c>
      <c r="R20" s="27">
        <f t="shared" si="15"/>
        <v>6688</v>
      </c>
      <c r="S20" s="29">
        <v>5073</v>
      </c>
      <c r="T20" s="30">
        <v>17</v>
      </c>
      <c r="U20" s="30">
        <v>0</v>
      </c>
      <c r="V20" s="27">
        <f t="shared" si="16"/>
        <v>5090</v>
      </c>
      <c r="W20" s="29">
        <v>5979</v>
      </c>
      <c r="X20" s="30">
        <v>73</v>
      </c>
      <c r="Y20" s="30">
        <v>0</v>
      </c>
      <c r="Z20" s="27">
        <f t="shared" si="17"/>
        <v>6052</v>
      </c>
      <c r="AA20" s="29">
        <v>1977</v>
      </c>
      <c r="AB20" s="30">
        <v>32</v>
      </c>
      <c r="AC20" s="30">
        <v>0</v>
      </c>
      <c r="AD20" s="27">
        <f t="shared" si="18"/>
        <v>2009</v>
      </c>
      <c r="AE20" s="29">
        <v>22740</v>
      </c>
      <c r="AF20" s="30">
        <v>185</v>
      </c>
      <c r="AG20" s="30">
        <v>0</v>
      </c>
      <c r="AH20" s="27">
        <f t="shared" si="19"/>
        <v>22925</v>
      </c>
      <c r="AI20" s="29">
        <v>7892</v>
      </c>
      <c r="AJ20" s="30">
        <v>108</v>
      </c>
      <c r="AK20" s="30">
        <v>0</v>
      </c>
      <c r="AL20" s="73">
        <f t="shared" si="20"/>
        <v>8000</v>
      </c>
      <c r="AM20" s="81">
        <v>5491</v>
      </c>
      <c r="AN20" s="30">
        <v>55</v>
      </c>
      <c r="AO20" s="30">
        <v>0</v>
      </c>
      <c r="AP20" s="78">
        <f t="shared" si="21"/>
        <v>5546</v>
      </c>
    </row>
    <row r="21" spans="1:46" s="24" customFormat="1" ht="13.5" thickBot="1" x14ac:dyDescent="0.25">
      <c r="A21" s="119"/>
      <c r="B21" s="54" t="s">
        <v>13</v>
      </c>
      <c r="C21" s="29">
        <v>3120</v>
      </c>
      <c r="D21" s="30">
        <v>1611</v>
      </c>
      <c r="E21" s="30">
        <v>0</v>
      </c>
      <c r="F21" s="27">
        <f t="shared" si="12"/>
        <v>4731</v>
      </c>
      <c r="G21" s="29">
        <v>1307</v>
      </c>
      <c r="H21" s="30">
        <v>483</v>
      </c>
      <c r="I21" s="30">
        <v>0</v>
      </c>
      <c r="J21" s="27">
        <f t="shared" si="13"/>
        <v>1790</v>
      </c>
      <c r="K21" s="29">
        <v>3068</v>
      </c>
      <c r="L21" s="30">
        <v>1373</v>
      </c>
      <c r="M21" s="30">
        <v>0</v>
      </c>
      <c r="N21" s="27">
        <f t="shared" si="14"/>
        <v>4441</v>
      </c>
      <c r="O21" s="29">
        <v>2266</v>
      </c>
      <c r="P21" s="30">
        <v>1388</v>
      </c>
      <c r="Q21" s="30">
        <v>0</v>
      </c>
      <c r="R21" s="27">
        <f t="shared" si="15"/>
        <v>3654</v>
      </c>
      <c r="S21" s="29">
        <v>1999</v>
      </c>
      <c r="T21" s="30">
        <v>5</v>
      </c>
      <c r="U21" s="30">
        <v>0</v>
      </c>
      <c r="V21" s="27">
        <f t="shared" si="16"/>
        <v>2004</v>
      </c>
      <c r="W21" s="29">
        <v>1901</v>
      </c>
      <c r="X21" s="30">
        <v>631</v>
      </c>
      <c r="Y21" s="30">
        <v>0</v>
      </c>
      <c r="Z21" s="27">
        <f t="shared" si="17"/>
        <v>2532</v>
      </c>
      <c r="AA21" s="29">
        <v>800</v>
      </c>
      <c r="AB21" s="30">
        <v>163</v>
      </c>
      <c r="AC21" s="30">
        <v>0</v>
      </c>
      <c r="AD21" s="27">
        <f t="shared" si="18"/>
        <v>963</v>
      </c>
      <c r="AE21" s="29">
        <v>8554</v>
      </c>
      <c r="AF21" s="30">
        <v>1457</v>
      </c>
      <c r="AG21" s="30">
        <v>0</v>
      </c>
      <c r="AH21" s="27">
        <f t="shared" si="19"/>
        <v>10011</v>
      </c>
      <c r="AI21" s="29">
        <v>2971</v>
      </c>
      <c r="AJ21" s="30">
        <v>474</v>
      </c>
      <c r="AK21" s="30">
        <v>0</v>
      </c>
      <c r="AL21" s="73">
        <f t="shared" si="20"/>
        <v>3445</v>
      </c>
      <c r="AM21" s="81">
        <v>1967</v>
      </c>
      <c r="AN21" s="30">
        <v>34</v>
      </c>
      <c r="AO21" s="30">
        <v>0</v>
      </c>
      <c r="AP21" s="78">
        <f t="shared" si="21"/>
        <v>2001</v>
      </c>
    </row>
    <row r="22" spans="1:46" s="24" customFormat="1" ht="13.5" thickBot="1" x14ac:dyDescent="0.25">
      <c r="A22" s="119"/>
      <c r="B22" s="54" t="s">
        <v>14</v>
      </c>
      <c r="C22" s="29">
        <v>24397</v>
      </c>
      <c r="D22" s="30">
        <v>5119</v>
      </c>
      <c r="E22" s="30">
        <v>0</v>
      </c>
      <c r="F22" s="27">
        <f t="shared" si="12"/>
        <v>29516</v>
      </c>
      <c r="G22" s="29">
        <v>10704</v>
      </c>
      <c r="H22" s="30">
        <v>1072</v>
      </c>
      <c r="I22" s="30">
        <v>0</v>
      </c>
      <c r="J22" s="27">
        <f t="shared" si="13"/>
        <v>11776</v>
      </c>
      <c r="K22" s="29">
        <v>23451</v>
      </c>
      <c r="L22" s="30">
        <v>4995</v>
      </c>
      <c r="M22" s="30">
        <v>0</v>
      </c>
      <c r="N22" s="27">
        <f t="shared" si="14"/>
        <v>28446</v>
      </c>
      <c r="O22" s="29">
        <v>19196</v>
      </c>
      <c r="P22" s="30">
        <v>2969</v>
      </c>
      <c r="Q22" s="30">
        <v>0</v>
      </c>
      <c r="R22" s="27">
        <f t="shared" si="15"/>
        <v>22165</v>
      </c>
      <c r="S22" s="29">
        <v>9147</v>
      </c>
      <c r="T22" s="30">
        <v>63</v>
      </c>
      <c r="U22" s="30">
        <v>0</v>
      </c>
      <c r="V22" s="27">
        <f t="shared" si="16"/>
        <v>9210</v>
      </c>
      <c r="W22" s="29">
        <v>19460</v>
      </c>
      <c r="X22" s="30">
        <v>2325</v>
      </c>
      <c r="Y22" s="30">
        <v>0</v>
      </c>
      <c r="Z22" s="27">
        <f t="shared" si="17"/>
        <v>21785</v>
      </c>
      <c r="AA22" s="29">
        <v>4764</v>
      </c>
      <c r="AB22" s="30">
        <v>448</v>
      </c>
      <c r="AC22" s="30">
        <v>0</v>
      </c>
      <c r="AD22" s="27">
        <f t="shared" si="18"/>
        <v>5212</v>
      </c>
      <c r="AE22" s="29">
        <v>62334</v>
      </c>
      <c r="AF22" s="30">
        <v>2904</v>
      </c>
      <c r="AG22" s="30">
        <v>0</v>
      </c>
      <c r="AH22" s="27">
        <f t="shared" si="19"/>
        <v>65238</v>
      </c>
      <c r="AI22" s="29">
        <v>21936</v>
      </c>
      <c r="AJ22" s="30">
        <v>1217</v>
      </c>
      <c r="AK22" s="30">
        <v>0</v>
      </c>
      <c r="AL22" s="73">
        <f t="shared" si="20"/>
        <v>23153</v>
      </c>
      <c r="AM22" s="81">
        <v>13076</v>
      </c>
      <c r="AN22" s="30">
        <v>351</v>
      </c>
      <c r="AO22" s="30">
        <v>0</v>
      </c>
      <c r="AP22" s="78">
        <f t="shared" si="21"/>
        <v>13427</v>
      </c>
    </row>
    <row r="23" spans="1:46" s="24" customFormat="1" ht="13.5" thickBot="1" x14ac:dyDescent="0.25">
      <c r="A23" s="119"/>
      <c r="B23" s="54" t="s">
        <v>15</v>
      </c>
      <c r="C23" s="29">
        <v>25763</v>
      </c>
      <c r="D23" s="30">
        <v>2954</v>
      </c>
      <c r="E23" s="30">
        <v>0</v>
      </c>
      <c r="F23" s="27">
        <f t="shared" si="12"/>
        <v>28717</v>
      </c>
      <c r="G23" s="29">
        <v>8614</v>
      </c>
      <c r="H23" s="30">
        <v>449</v>
      </c>
      <c r="I23" s="30">
        <v>0</v>
      </c>
      <c r="J23" s="27">
        <f t="shared" si="13"/>
        <v>9063</v>
      </c>
      <c r="K23" s="29">
        <v>22596</v>
      </c>
      <c r="L23" s="30">
        <v>2317</v>
      </c>
      <c r="M23" s="30">
        <v>0</v>
      </c>
      <c r="N23" s="27">
        <f t="shared" si="14"/>
        <v>24913</v>
      </c>
      <c r="O23" s="29">
        <v>13432</v>
      </c>
      <c r="P23" s="30">
        <v>651</v>
      </c>
      <c r="Q23" s="30">
        <v>0</v>
      </c>
      <c r="R23" s="27">
        <f t="shared" si="15"/>
        <v>14083</v>
      </c>
      <c r="S23" s="29">
        <v>4790</v>
      </c>
      <c r="T23" s="30">
        <v>47</v>
      </c>
      <c r="U23" s="30">
        <v>0</v>
      </c>
      <c r="V23" s="27">
        <f t="shared" si="16"/>
        <v>4837</v>
      </c>
      <c r="W23" s="29">
        <v>13507</v>
      </c>
      <c r="X23" s="30">
        <v>1162</v>
      </c>
      <c r="Y23" s="30">
        <v>0</v>
      </c>
      <c r="Z23" s="27">
        <f t="shared" si="17"/>
        <v>14669</v>
      </c>
      <c r="AA23" s="29">
        <v>3657</v>
      </c>
      <c r="AB23" s="30">
        <v>192</v>
      </c>
      <c r="AC23" s="30">
        <v>0</v>
      </c>
      <c r="AD23" s="27">
        <f t="shared" si="18"/>
        <v>3849</v>
      </c>
      <c r="AE23" s="29">
        <v>38513</v>
      </c>
      <c r="AF23" s="30">
        <v>904</v>
      </c>
      <c r="AG23" s="30">
        <v>0</v>
      </c>
      <c r="AH23" s="27">
        <f t="shared" si="19"/>
        <v>39417</v>
      </c>
      <c r="AI23" s="29">
        <v>16406</v>
      </c>
      <c r="AJ23" s="30">
        <v>832</v>
      </c>
      <c r="AK23" s="30">
        <v>0</v>
      </c>
      <c r="AL23" s="73">
        <f t="shared" si="20"/>
        <v>17238</v>
      </c>
      <c r="AM23" s="81">
        <v>8667</v>
      </c>
      <c r="AN23" s="30">
        <v>217</v>
      </c>
      <c r="AO23" s="30">
        <v>0</v>
      </c>
      <c r="AP23" s="78">
        <f t="shared" si="21"/>
        <v>8884</v>
      </c>
    </row>
    <row r="24" spans="1:46" s="24" customFormat="1" ht="13.5" thickBot="1" x14ac:dyDescent="0.25">
      <c r="A24" s="119"/>
      <c r="B24" s="54" t="s">
        <v>16</v>
      </c>
      <c r="C24" s="29">
        <v>11563</v>
      </c>
      <c r="D24" s="30">
        <v>1081</v>
      </c>
      <c r="E24" s="30">
        <v>0</v>
      </c>
      <c r="F24" s="27">
        <f t="shared" si="12"/>
        <v>12644</v>
      </c>
      <c r="G24" s="29">
        <v>3905</v>
      </c>
      <c r="H24" s="30">
        <v>149</v>
      </c>
      <c r="I24" s="30">
        <v>0</v>
      </c>
      <c r="J24" s="27">
        <f t="shared" si="13"/>
        <v>4054</v>
      </c>
      <c r="K24" s="29">
        <v>11843</v>
      </c>
      <c r="L24" s="30">
        <v>744</v>
      </c>
      <c r="M24" s="30">
        <v>0</v>
      </c>
      <c r="N24" s="27">
        <f t="shared" si="14"/>
        <v>12587</v>
      </c>
      <c r="O24" s="29">
        <v>5574</v>
      </c>
      <c r="P24" s="30">
        <v>193</v>
      </c>
      <c r="Q24" s="30">
        <v>0</v>
      </c>
      <c r="R24" s="27">
        <f t="shared" si="15"/>
        <v>5767</v>
      </c>
      <c r="S24" s="29">
        <v>1423</v>
      </c>
      <c r="T24" s="30">
        <v>21</v>
      </c>
      <c r="U24" s="30">
        <v>0</v>
      </c>
      <c r="V24" s="27">
        <f t="shared" si="16"/>
        <v>1444</v>
      </c>
      <c r="W24" s="29">
        <v>3966</v>
      </c>
      <c r="X24" s="30">
        <v>259</v>
      </c>
      <c r="Y24" s="30">
        <v>0</v>
      </c>
      <c r="Z24" s="27">
        <f t="shared" si="17"/>
        <v>4225</v>
      </c>
      <c r="AA24" s="29">
        <v>1334</v>
      </c>
      <c r="AB24" s="30">
        <v>42</v>
      </c>
      <c r="AC24" s="30">
        <v>0</v>
      </c>
      <c r="AD24" s="27">
        <f t="shared" si="18"/>
        <v>1376</v>
      </c>
      <c r="AE24" s="29">
        <v>11501</v>
      </c>
      <c r="AF24" s="30">
        <v>338</v>
      </c>
      <c r="AG24" s="30">
        <v>0</v>
      </c>
      <c r="AH24" s="27">
        <f t="shared" si="19"/>
        <v>11839</v>
      </c>
      <c r="AI24" s="29">
        <v>6460</v>
      </c>
      <c r="AJ24" s="30">
        <v>416</v>
      </c>
      <c r="AK24" s="30">
        <v>0</v>
      </c>
      <c r="AL24" s="73">
        <f t="shared" si="20"/>
        <v>6876</v>
      </c>
      <c r="AM24" s="81">
        <v>2666</v>
      </c>
      <c r="AN24" s="30">
        <v>66</v>
      </c>
      <c r="AO24" s="30">
        <v>0</v>
      </c>
      <c r="AP24" s="78">
        <f t="shared" si="21"/>
        <v>2732</v>
      </c>
    </row>
    <row r="25" spans="1:46" s="24" customFormat="1" ht="13.5" thickBot="1" x14ac:dyDescent="0.25">
      <c r="A25" s="119"/>
      <c r="B25" s="54" t="s">
        <v>17</v>
      </c>
      <c r="C25" s="29">
        <v>16728</v>
      </c>
      <c r="D25" s="30">
        <v>1399</v>
      </c>
      <c r="E25" s="30">
        <v>0</v>
      </c>
      <c r="F25" s="27">
        <f t="shared" si="12"/>
        <v>18127</v>
      </c>
      <c r="G25" s="29">
        <v>4929</v>
      </c>
      <c r="H25" s="30">
        <v>141</v>
      </c>
      <c r="I25" s="30">
        <v>0</v>
      </c>
      <c r="J25" s="27">
        <f t="shared" si="13"/>
        <v>5070</v>
      </c>
      <c r="K25" s="29">
        <v>17026</v>
      </c>
      <c r="L25" s="30">
        <v>620</v>
      </c>
      <c r="M25" s="30">
        <v>0</v>
      </c>
      <c r="N25" s="27">
        <f t="shared" si="14"/>
        <v>17646</v>
      </c>
      <c r="O25" s="29">
        <v>6969</v>
      </c>
      <c r="P25" s="30">
        <v>221</v>
      </c>
      <c r="Q25" s="30">
        <v>0</v>
      </c>
      <c r="R25" s="27">
        <f t="shared" si="15"/>
        <v>7190</v>
      </c>
      <c r="S25" s="29">
        <v>1219</v>
      </c>
      <c r="T25" s="30">
        <v>34</v>
      </c>
      <c r="U25" s="30">
        <v>0</v>
      </c>
      <c r="V25" s="27">
        <f t="shared" si="16"/>
        <v>1253</v>
      </c>
      <c r="W25" s="29">
        <v>2002</v>
      </c>
      <c r="X25" s="30">
        <v>87</v>
      </c>
      <c r="Y25" s="30">
        <v>0</v>
      </c>
      <c r="Z25" s="27">
        <f t="shared" si="17"/>
        <v>2089</v>
      </c>
      <c r="AA25" s="29">
        <v>1051</v>
      </c>
      <c r="AB25" s="30">
        <v>21</v>
      </c>
      <c r="AC25" s="30">
        <v>0</v>
      </c>
      <c r="AD25" s="27">
        <f t="shared" si="18"/>
        <v>1072</v>
      </c>
      <c r="AE25" s="29">
        <v>9360</v>
      </c>
      <c r="AF25" s="30">
        <v>245</v>
      </c>
      <c r="AG25" s="30">
        <v>0</v>
      </c>
      <c r="AH25" s="27">
        <f t="shared" si="19"/>
        <v>9605</v>
      </c>
      <c r="AI25" s="29">
        <v>6048</v>
      </c>
      <c r="AJ25" s="30">
        <v>603</v>
      </c>
      <c r="AK25" s="30">
        <v>0</v>
      </c>
      <c r="AL25" s="73">
        <f t="shared" si="20"/>
        <v>6651</v>
      </c>
      <c r="AM25" s="81">
        <v>2316</v>
      </c>
      <c r="AN25" s="30">
        <v>40</v>
      </c>
      <c r="AO25" s="30">
        <v>0</v>
      </c>
      <c r="AP25" s="78">
        <f t="shared" si="21"/>
        <v>2356</v>
      </c>
    </row>
    <row r="26" spans="1:46" s="24" customFormat="1" ht="13.5" thickBot="1" x14ac:dyDescent="0.25">
      <c r="A26" s="119"/>
      <c r="B26" s="54" t="s">
        <v>18</v>
      </c>
      <c r="C26" s="29">
        <v>0</v>
      </c>
      <c r="D26" s="30">
        <v>0</v>
      </c>
      <c r="E26" s="30">
        <v>0</v>
      </c>
      <c r="F26" s="27">
        <f t="shared" si="12"/>
        <v>0</v>
      </c>
      <c r="G26" s="29">
        <v>0</v>
      </c>
      <c r="H26" s="30">
        <v>0</v>
      </c>
      <c r="I26" s="30">
        <v>0</v>
      </c>
      <c r="J26" s="27">
        <f t="shared" si="13"/>
        <v>0</v>
      </c>
      <c r="K26" s="29">
        <v>0</v>
      </c>
      <c r="L26" s="30">
        <v>0</v>
      </c>
      <c r="M26" s="30">
        <v>0</v>
      </c>
      <c r="N26" s="27">
        <f t="shared" si="14"/>
        <v>0</v>
      </c>
      <c r="O26" s="29">
        <v>0</v>
      </c>
      <c r="P26" s="30">
        <v>0</v>
      </c>
      <c r="Q26" s="30">
        <v>0</v>
      </c>
      <c r="R26" s="27">
        <f t="shared" si="15"/>
        <v>0</v>
      </c>
      <c r="S26" s="29">
        <v>0</v>
      </c>
      <c r="T26" s="30">
        <v>0</v>
      </c>
      <c r="U26" s="30">
        <v>0</v>
      </c>
      <c r="V26" s="27">
        <f t="shared" si="16"/>
        <v>0</v>
      </c>
      <c r="W26" s="29">
        <v>0</v>
      </c>
      <c r="X26" s="30">
        <v>0</v>
      </c>
      <c r="Y26" s="30">
        <v>0</v>
      </c>
      <c r="Z26" s="27">
        <f t="shared" si="17"/>
        <v>0</v>
      </c>
      <c r="AA26" s="29">
        <v>0</v>
      </c>
      <c r="AB26" s="30">
        <v>0</v>
      </c>
      <c r="AC26" s="30">
        <v>0</v>
      </c>
      <c r="AD26" s="27">
        <f t="shared" si="18"/>
        <v>0</v>
      </c>
      <c r="AE26" s="29">
        <v>0</v>
      </c>
      <c r="AF26" s="30">
        <v>0</v>
      </c>
      <c r="AG26" s="30">
        <v>0</v>
      </c>
      <c r="AH26" s="27">
        <f t="shared" si="19"/>
        <v>0</v>
      </c>
      <c r="AI26" s="29">
        <v>0</v>
      </c>
      <c r="AJ26" s="30">
        <v>0</v>
      </c>
      <c r="AK26" s="30">
        <v>0</v>
      </c>
      <c r="AL26" s="73">
        <f t="shared" si="20"/>
        <v>0</v>
      </c>
      <c r="AM26" s="81">
        <v>0</v>
      </c>
      <c r="AN26" s="30">
        <v>0</v>
      </c>
      <c r="AO26" s="30">
        <v>0</v>
      </c>
      <c r="AP26" s="78">
        <f t="shared" si="21"/>
        <v>0</v>
      </c>
    </row>
    <row r="27" spans="1:46" s="24" customFormat="1" ht="13.5" thickBot="1" x14ac:dyDescent="0.25">
      <c r="A27" s="119"/>
      <c r="B27" s="52" t="s">
        <v>19</v>
      </c>
      <c r="C27" s="61">
        <f t="shared" ref="C27:AP27" si="22">SUM(C18:C26)</f>
        <v>92867</v>
      </c>
      <c r="D27" s="61">
        <f t="shared" si="22"/>
        <v>13068</v>
      </c>
      <c r="E27" s="61">
        <f t="shared" si="22"/>
        <v>0</v>
      </c>
      <c r="F27" s="61">
        <f t="shared" si="22"/>
        <v>105935</v>
      </c>
      <c r="G27" s="61">
        <f t="shared" si="22"/>
        <v>34860</v>
      </c>
      <c r="H27" s="61">
        <f t="shared" si="22"/>
        <v>2402</v>
      </c>
      <c r="I27" s="61">
        <f t="shared" si="22"/>
        <v>0</v>
      </c>
      <c r="J27" s="61">
        <f t="shared" si="22"/>
        <v>37262</v>
      </c>
      <c r="K27" s="61">
        <f t="shared" si="22"/>
        <v>88204</v>
      </c>
      <c r="L27" s="61">
        <f t="shared" si="22"/>
        <v>10828</v>
      </c>
      <c r="M27" s="61">
        <f t="shared" si="22"/>
        <v>0</v>
      </c>
      <c r="N27" s="61">
        <f t="shared" si="22"/>
        <v>99032</v>
      </c>
      <c r="O27" s="61">
        <f t="shared" si="22"/>
        <v>56093</v>
      </c>
      <c r="P27" s="61">
        <f t="shared" si="22"/>
        <v>5852</v>
      </c>
      <c r="Q27" s="61">
        <f t="shared" si="22"/>
        <v>0</v>
      </c>
      <c r="R27" s="61">
        <f t="shared" si="22"/>
        <v>61945</v>
      </c>
      <c r="S27" s="61">
        <f t="shared" si="22"/>
        <v>24968</v>
      </c>
      <c r="T27" s="61">
        <f t="shared" si="22"/>
        <v>199</v>
      </c>
      <c r="U27" s="61">
        <f t="shared" si="22"/>
        <v>0</v>
      </c>
      <c r="V27" s="61">
        <f t="shared" si="22"/>
        <v>25167</v>
      </c>
      <c r="W27" s="61">
        <f t="shared" si="22"/>
        <v>49184</v>
      </c>
      <c r="X27" s="61">
        <f t="shared" si="22"/>
        <v>4584</v>
      </c>
      <c r="Y27" s="61">
        <f t="shared" si="22"/>
        <v>0</v>
      </c>
      <c r="Z27" s="61">
        <f t="shared" si="22"/>
        <v>53768</v>
      </c>
      <c r="AA27" s="61">
        <f t="shared" si="22"/>
        <v>14133</v>
      </c>
      <c r="AB27" s="61">
        <f t="shared" si="22"/>
        <v>923</v>
      </c>
      <c r="AC27" s="61">
        <f t="shared" si="22"/>
        <v>0</v>
      </c>
      <c r="AD27" s="61">
        <f t="shared" si="22"/>
        <v>15056</v>
      </c>
      <c r="AE27" s="61">
        <f t="shared" si="22"/>
        <v>160827</v>
      </c>
      <c r="AF27" s="61">
        <f t="shared" si="22"/>
        <v>6132</v>
      </c>
      <c r="AG27" s="61">
        <f t="shared" si="22"/>
        <v>0</v>
      </c>
      <c r="AH27" s="61">
        <f t="shared" si="22"/>
        <v>166959</v>
      </c>
      <c r="AI27" s="61">
        <f t="shared" si="22"/>
        <v>64341</v>
      </c>
      <c r="AJ27" s="61">
        <f t="shared" si="22"/>
        <v>3694</v>
      </c>
      <c r="AK27" s="61">
        <f t="shared" si="22"/>
        <v>0</v>
      </c>
      <c r="AL27" s="75">
        <f t="shared" si="22"/>
        <v>68035</v>
      </c>
      <c r="AM27" s="82">
        <f t="shared" si="22"/>
        <v>36047</v>
      </c>
      <c r="AN27" s="61">
        <f t="shared" si="22"/>
        <v>791</v>
      </c>
      <c r="AO27" s="61">
        <f t="shared" si="22"/>
        <v>0</v>
      </c>
      <c r="AP27" s="83">
        <f t="shared" si="22"/>
        <v>36838</v>
      </c>
    </row>
    <row r="28" spans="1:46" s="24" customFormat="1" ht="13.5" thickBot="1" x14ac:dyDescent="0.25">
      <c r="A28" s="120" t="s">
        <v>6</v>
      </c>
      <c r="B28" s="120"/>
      <c r="C28" s="31">
        <v>0</v>
      </c>
      <c r="D28" s="32">
        <v>0</v>
      </c>
      <c r="E28" s="32">
        <v>0</v>
      </c>
      <c r="F28" s="33">
        <f>SUM(C28:E28)</f>
        <v>0</v>
      </c>
      <c r="G28" s="31">
        <v>0</v>
      </c>
      <c r="H28" s="32">
        <v>0</v>
      </c>
      <c r="I28" s="32">
        <v>0</v>
      </c>
      <c r="J28" s="33">
        <f>SUM(G28:I28)</f>
        <v>0</v>
      </c>
      <c r="K28" s="31">
        <v>0</v>
      </c>
      <c r="L28" s="32">
        <v>0</v>
      </c>
      <c r="M28" s="32">
        <v>0</v>
      </c>
      <c r="N28" s="33">
        <f>SUM(K28:M28)</f>
        <v>0</v>
      </c>
      <c r="O28" s="31">
        <v>0</v>
      </c>
      <c r="P28" s="32">
        <v>0</v>
      </c>
      <c r="Q28" s="32">
        <v>0</v>
      </c>
      <c r="R28" s="33">
        <f>SUM(O28:Q28)</f>
        <v>0</v>
      </c>
      <c r="S28" s="31">
        <v>0</v>
      </c>
      <c r="T28" s="32">
        <v>0</v>
      </c>
      <c r="U28" s="32">
        <v>0</v>
      </c>
      <c r="V28" s="33">
        <f>SUM(S28:U28)</f>
        <v>0</v>
      </c>
      <c r="W28" s="31">
        <v>0</v>
      </c>
      <c r="X28" s="32">
        <v>0</v>
      </c>
      <c r="Y28" s="32">
        <v>0</v>
      </c>
      <c r="Z28" s="33">
        <f>SUM(W28:Y28)</f>
        <v>0</v>
      </c>
      <c r="AA28" s="31">
        <v>0</v>
      </c>
      <c r="AB28" s="32">
        <v>0</v>
      </c>
      <c r="AC28" s="32">
        <v>0</v>
      </c>
      <c r="AD28" s="33">
        <f>SUM(AA28:AC28)</f>
        <v>0</v>
      </c>
      <c r="AE28" s="31">
        <v>0</v>
      </c>
      <c r="AF28" s="32">
        <v>0</v>
      </c>
      <c r="AG28" s="32">
        <v>0</v>
      </c>
      <c r="AH28" s="33">
        <f>SUM(AE28:AG28)</f>
        <v>0</v>
      </c>
      <c r="AI28" s="31">
        <v>0</v>
      </c>
      <c r="AJ28" s="32">
        <v>0</v>
      </c>
      <c r="AK28" s="32">
        <v>0</v>
      </c>
      <c r="AL28" s="76">
        <f>SUM(AI28:AK28)</f>
        <v>0</v>
      </c>
      <c r="AM28" s="84">
        <v>0</v>
      </c>
      <c r="AN28" s="32">
        <v>0</v>
      </c>
      <c r="AO28" s="32">
        <v>0</v>
      </c>
      <c r="AP28" s="85">
        <f>SUM(AM28:AO28)</f>
        <v>0</v>
      </c>
    </row>
    <row r="29" spans="1:46" s="24" customFormat="1" ht="15" thickBot="1" x14ac:dyDescent="0.25">
      <c r="A29" s="121" t="s">
        <v>8</v>
      </c>
      <c r="B29" s="121"/>
      <c r="C29" s="60">
        <f t="shared" ref="C29:AP29" si="23">C17+C27+C28</f>
        <v>171293</v>
      </c>
      <c r="D29" s="60">
        <f t="shared" si="23"/>
        <v>26219</v>
      </c>
      <c r="E29" s="60">
        <f t="shared" si="23"/>
        <v>0</v>
      </c>
      <c r="F29" s="60">
        <f t="shared" si="23"/>
        <v>197512</v>
      </c>
      <c r="G29" s="60">
        <f t="shared" si="23"/>
        <v>64560</v>
      </c>
      <c r="H29" s="60">
        <f t="shared" si="23"/>
        <v>4680</v>
      </c>
      <c r="I29" s="60">
        <f t="shared" si="23"/>
        <v>0</v>
      </c>
      <c r="J29" s="60">
        <f t="shared" si="23"/>
        <v>69240</v>
      </c>
      <c r="K29" s="60">
        <f t="shared" si="23"/>
        <v>162359</v>
      </c>
      <c r="L29" s="60">
        <f t="shared" si="23"/>
        <v>22529</v>
      </c>
      <c r="M29" s="60">
        <f t="shared" si="23"/>
        <v>0</v>
      </c>
      <c r="N29" s="60">
        <f t="shared" si="23"/>
        <v>184888</v>
      </c>
      <c r="O29" s="60">
        <f t="shared" si="23"/>
        <v>107879</v>
      </c>
      <c r="P29" s="60">
        <f t="shared" si="23"/>
        <v>11043</v>
      </c>
      <c r="Q29" s="60">
        <f t="shared" si="23"/>
        <v>0</v>
      </c>
      <c r="R29" s="60">
        <f t="shared" si="23"/>
        <v>118922</v>
      </c>
      <c r="S29" s="60">
        <f t="shared" si="23"/>
        <v>54543</v>
      </c>
      <c r="T29" s="60">
        <f t="shared" si="23"/>
        <v>382</v>
      </c>
      <c r="U29" s="60">
        <f t="shared" si="23"/>
        <v>0</v>
      </c>
      <c r="V29" s="60">
        <f t="shared" si="23"/>
        <v>54925</v>
      </c>
      <c r="W29" s="60">
        <f t="shared" si="23"/>
        <v>92512</v>
      </c>
      <c r="X29" s="60">
        <f t="shared" si="23"/>
        <v>9338</v>
      </c>
      <c r="Y29" s="60">
        <f t="shared" si="23"/>
        <v>0</v>
      </c>
      <c r="Z29" s="60">
        <f t="shared" si="23"/>
        <v>101850</v>
      </c>
      <c r="AA29" s="60">
        <f t="shared" si="23"/>
        <v>27785</v>
      </c>
      <c r="AB29" s="60">
        <f t="shared" si="23"/>
        <v>1646</v>
      </c>
      <c r="AC29" s="60">
        <f t="shared" si="23"/>
        <v>0</v>
      </c>
      <c r="AD29" s="60">
        <f t="shared" si="23"/>
        <v>29431</v>
      </c>
      <c r="AE29" s="60">
        <f t="shared" si="23"/>
        <v>304143</v>
      </c>
      <c r="AF29" s="60">
        <f t="shared" si="23"/>
        <v>11353</v>
      </c>
      <c r="AG29" s="60">
        <f t="shared" si="23"/>
        <v>0</v>
      </c>
      <c r="AH29" s="60">
        <f t="shared" si="23"/>
        <v>315496</v>
      </c>
      <c r="AI29" s="60">
        <f t="shared" si="23"/>
        <v>119868</v>
      </c>
      <c r="AJ29" s="60">
        <f t="shared" si="23"/>
        <v>6992</v>
      </c>
      <c r="AK29" s="60">
        <f t="shared" si="23"/>
        <v>0</v>
      </c>
      <c r="AL29" s="70">
        <f t="shared" si="23"/>
        <v>126860</v>
      </c>
      <c r="AM29" s="86">
        <f t="shared" si="23"/>
        <v>69692</v>
      </c>
      <c r="AN29" s="87">
        <f t="shared" si="23"/>
        <v>1510</v>
      </c>
      <c r="AO29" s="87">
        <f t="shared" si="23"/>
        <v>0</v>
      </c>
      <c r="AP29" s="88">
        <f t="shared" si="23"/>
        <v>71202</v>
      </c>
      <c r="AQ29" s="72"/>
      <c r="AR29" s="72"/>
      <c r="AS29" s="72"/>
      <c r="AT29" s="72"/>
    </row>
    <row r="30" spans="1:46" s="24" customFormat="1" x14ac:dyDescent="0.2">
      <c r="A30" s="104" t="s">
        <v>21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3"/>
      <c r="AN30" s="103"/>
      <c r="AO30" s="103"/>
      <c r="AP30" s="103"/>
      <c r="AQ30" s="71"/>
      <c r="AR30" s="71"/>
      <c r="AS30" s="71"/>
      <c r="AT30" s="71"/>
    </row>
    <row r="31" spans="1:46" s="24" customFormat="1" x14ac:dyDescent="0.2"/>
    <row r="32" spans="1:46" s="24" customFormat="1" ht="13.5" thickBot="1" x14ac:dyDescent="0.25">
      <c r="A32" s="122" t="s">
        <v>38</v>
      </c>
      <c r="B32" s="122"/>
    </row>
    <row r="33" spans="1:114" s="24" customFormat="1" ht="22.5" customHeight="1" thickBot="1" x14ac:dyDescent="0.25">
      <c r="A33" s="123"/>
      <c r="B33" s="123" t="s">
        <v>25</v>
      </c>
      <c r="C33" s="115" t="s">
        <v>39</v>
      </c>
      <c r="D33" s="115"/>
      <c r="E33" s="115"/>
      <c r="F33" s="115"/>
      <c r="G33" s="115" t="s">
        <v>40</v>
      </c>
      <c r="H33" s="115"/>
      <c r="I33" s="115"/>
      <c r="J33" s="115"/>
      <c r="K33" s="115" t="s">
        <v>41</v>
      </c>
      <c r="L33" s="115"/>
      <c r="M33" s="115"/>
      <c r="N33" s="115"/>
      <c r="O33" s="115" t="s">
        <v>42</v>
      </c>
      <c r="P33" s="115"/>
      <c r="Q33" s="115"/>
      <c r="R33" s="115"/>
      <c r="S33" s="115" t="s">
        <v>43</v>
      </c>
      <c r="T33" s="115"/>
      <c r="U33" s="115"/>
      <c r="V33" s="115"/>
      <c r="W33" s="115" t="s">
        <v>44</v>
      </c>
      <c r="X33" s="115"/>
      <c r="Y33" s="115"/>
      <c r="Z33" s="115"/>
      <c r="AA33" s="115" t="s">
        <v>45</v>
      </c>
      <c r="AB33" s="115"/>
      <c r="AC33" s="115"/>
      <c r="AD33" s="115"/>
      <c r="AE33" s="115" t="s">
        <v>46</v>
      </c>
      <c r="AF33" s="115"/>
      <c r="AG33" s="115"/>
      <c r="AH33" s="115"/>
      <c r="AI33" s="115" t="s">
        <v>47</v>
      </c>
      <c r="AJ33" s="115"/>
      <c r="AK33" s="115"/>
      <c r="AL33" s="115"/>
      <c r="AM33" s="115" t="s">
        <v>48</v>
      </c>
      <c r="AN33" s="115"/>
      <c r="AO33" s="115"/>
      <c r="AP33" s="115"/>
      <c r="AQ33" s="115" t="s">
        <v>49</v>
      </c>
      <c r="AR33" s="115"/>
      <c r="AS33" s="115"/>
      <c r="AT33" s="115"/>
      <c r="AU33" s="115" t="s">
        <v>50</v>
      </c>
      <c r="AV33" s="115"/>
      <c r="AW33" s="115"/>
      <c r="AX33" s="115"/>
      <c r="AY33" s="115" t="s">
        <v>51</v>
      </c>
      <c r="AZ33" s="115"/>
      <c r="BA33" s="115"/>
      <c r="BB33" s="115"/>
      <c r="BC33" s="115" t="s">
        <v>52</v>
      </c>
      <c r="BD33" s="115"/>
      <c r="BE33" s="115"/>
      <c r="BF33" s="115"/>
      <c r="BG33" s="115" t="s">
        <v>53</v>
      </c>
      <c r="BH33" s="115"/>
      <c r="BI33" s="115"/>
      <c r="BJ33" s="115"/>
      <c r="BK33" s="115" t="s">
        <v>54</v>
      </c>
      <c r="BL33" s="115"/>
      <c r="BM33" s="115"/>
      <c r="BN33" s="115"/>
      <c r="BO33" s="115" t="s">
        <v>55</v>
      </c>
      <c r="BP33" s="115"/>
      <c r="BQ33" s="115"/>
      <c r="BR33" s="115"/>
      <c r="BS33" s="115" t="s">
        <v>56</v>
      </c>
      <c r="BT33" s="115"/>
      <c r="BU33" s="115"/>
      <c r="BV33" s="115"/>
      <c r="BW33" s="115" t="s">
        <v>57</v>
      </c>
      <c r="BX33" s="115"/>
      <c r="BY33" s="115"/>
      <c r="BZ33" s="115"/>
      <c r="CA33" s="115" t="s">
        <v>58</v>
      </c>
      <c r="CB33" s="115"/>
      <c r="CC33" s="115"/>
      <c r="CD33" s="115"/>
      <c r="CE33" s="115" t="s">
        <v>59</v>
      </c>
      <c r="CF33" s="115"/>
      <c r="CG33" s="115"/>
      <c r="CH33" s="115"/>
      <c r="CI33" s="115" t="s">
        <v>60</v>
      </c>
      <c r="CJ33" s="115"/>
      <c r="CK33" s="115"/>
      <c r="CL33" s="115"/>
      <c r="CM33" s="115" t="s">
        <v>61</v>
      </c>
      <c r="CN33" s="115"/>
      <c r="CO33" s="115"/>
      <c r="CP33" s="116"/>
      <c r="CQ33" s="111" t="s">
        <v>62</v>
      </c>
      <c r="CR33" s="112"/>
      <c r="CS33" s="112"/>
      <c r="CT33" s="113"/>
    </row>
    <row r="34" spans="1:114" s="24" customFormat="1" ht="12.75" customHeight="1" thickBot="1" x14ac:dyDescent="0.25">
      <c r="A34" s="110" t="s">
        <v>1</v>
      </c>
      <c r="B34" s="106" t="s">
        <v>2</v>
      </c>
      <c r="C34" s="110" t="s">
        <v>5</v>
      </c>
      <c r="D34" s="106" t="s">
        <v>36</v>
      </c>
      <c r="E34" s="107"/>
      <c r="F34" s="109" t="s">
        <v>8</v>
      </c>
      <c r="G34" s="110" t="s">
        <v>5</v>
      </c>
      <c r="H34" s="106" t="s">
        <v>36</v>
      </c>
      <c r="I34" s="107"/>
      <c r="J34" s="109" t="s">
        <v>8</v>
      </c>
      <c r="K34" s="110" t="s">
        <v>5</v>
      </c>
      <c r="L34" s="106" t="s">
        <v>36</v>
      </c>
      <c r="M34" s="107"/>
      <c r="N34" s="109" t="s">
        <v>8</v>
      </c>
      <c r="O34" s="110" t="s">
        <v>5</v>
      </c>
      <c r="P34" s="106" t="s">
        <v>36</v>
      </c>
      <c r="Q34" s="107"/>
      <c r="R34" s="109" t="s">
        <v>8</v>
      </c>
      <c r="S34" s="110" t="s">
        <v>5</v>
      </c>
      <c r="T34" s="106" t="s">
        <v>36</v>
      </c>
      <c r="U34" s="107"/>
      <c r="V34" s="109" t="s">
        <v>8</v>
      </c>
      <c r="W34" s="110" t="s">
        <v>5</v>
      </c>
      <c r="X34" s="106" t="s">
        <v>36</v>
      </c>
      <c r="Y34" s="107"/>
      <c r="Z34" s="109" t="s">
        <v>8</v>
      </c>
      <c r="AA34" s="110" t="s">
        <v>5</v>
      </c>
      <c r="AB34" s="106" t="s">
        <v>36</v>
      </c>
      <c r="AC34" s="107"/>
      <c r="AD34" s="109" t="s">
        <v>8</v>
      </c>
      <c r="AE34" s="110" t="s">
        <v>5</v>
      </c>
      <c r="AF34" s="106" t="s">
        <v>36</v>
      </c>
      <c r="AG34" s="107"/>
      <c r="AH34" s="109" t="s">
        <v>8</v>
      </c>
      <c r="AI34" s="110" t="s">
        <v>5</v>
      </c>
      <c r="AJ34" s="106" t="s">
        <v>36</v>
      </c>
      <c r="AK34" s="107"/>
      <c r="AL34" s="109" t="s">
        <v>8</v>
      </c>
      <c r="AM34" s="110" t="s">
        <v>5</v>
      </c>
      <c r="AN34" s="106" t="s">
        <v>36</v>
      </c>
      <c r="AO34" s="107"/>
      <c r="AP34" s="109" t="s">
        <v>8</v>
      </c>
      <c r="AQ34" s="110" t="s">
        <v>5</v>
      </c>
      <c r="AR34" s="106" t="s">
        <v>36</v>
      </c>
      <c r="AS34" s="107"/>
      <c r="AT34" s="109" t="s">
        <v>8</v>
      </c>
      <c r="AU34" s="110" t="s">
        <v>5</v>
      </c>
      <c r="AV34" s="106" t="s">
        <v>36</v>
      </c>
      <c r="AW34" s="107"/>
      <c r="AX34" s="109" t="s">
        <v>8</v>
      </c>
      <c r="AY34" s="110" t="s">
        <v>5</v>
      </c>
      <c r="AZ34" s="106" t="s">
        <v>36</v>
      </c>
      <c r="BA34" s="107"/>
      <c r="BB34" s="109" t="s">
        <v>8</v>
      </c>
      <c r="BC34" s="110" t="s">
        <v>5</v>
      </c>
      <c r="BD34" s="106" t="s">
        <v>36</v>
      </c>
      <c r="BE34" s="107"/>
      <c r="BF34" s="109" t="s">
        <v>8</v>
      </c>
      <c r="BG34" s="110" t="s">
        <v>5</v>
      </c>
      <c r="BH34" s="106" t="s">
        <v>36</v>
      </c>
      <c r="BI34" s="107"/>
      <c r="BJ34" s="109" t="s">
        <v>8</v>
      </c>
      <c r="BK34" s="110" t="s">
        <v>5</v>
      </c>
      <c r="BL34" s="106" t="s">
        <v>36</v>
      </c>
      <c r="BM34" s="107"/>
      <c r="BN34" s="109" t="s">
        <v>8</v>
      </c>
      <c r="BO34" s="110" t="s">
        <v>5</v>
      </c>
      <c r="BP34" s="106" t="s">
        <v>36</v>
      </c>
      <c r="BQ34" s="107"/>
      <c r="BR34" s="109" t="s">
        <v>8</v>
      </c>
      <c r="BS34" s="110" t="s">
        <v>5</v>
      </c>
      <c r="BT34" s="106" t="s">
        <v>36</v>
      </c>
      <c r="BU34" s="107"/>
      <c r="BV34" s="109" t="s">
        <v>8</v>
      </c>
      <c r="BW34" s="110" t="s">
        <v>5</v>
      </c>
      <c r="BX34" s="106" t="s">
        <v>36</v>
      </c>
      <c r="BY34" s="107"/>
      <c r="BZ34" s="109" t="s">
        <v>8</v>
      </c>
      <c r="CA34" s="110" t="s">
        <v>5</v>
      </c>
      <c r="CB34" s="106" t="s">
        <v>36</v>
      </c>
      <c r="CC34" s="107"/>
      <c r="CD34" s="109" t="s">
        <v>8</v>
      </c>
      <c r="CE34" s="110" t="s">
        <v>5</v>
      </c>
      <c r="CF34" s="106" t="s">
        <v>36</v>
      </c>
      <c r="CG34" s="107"/>
      <c r="CH34" s="109" t="s">
        <v>8</v>
      </c>
      <c r="CI34" s="110" t="s">
        <v>5</v>
      </c>
      <c r="CJ34" s="106" t="s">
        <v>36</v>
      </c>
      <c r="CK34" s="107"/>
      <c r="CL34" s="109" t="s">
        <v>8</v>
      </c>
      <c r="CM34" s="110" t="s">
        <v>5</v>
      </c>
      <c r="CN34" s="106" t="s">
        <v>36</v>
      </c>
      <c r="CO34" s="107"/>
      <c r="CP34" s="106" t="s">
        <v>8</v>
      </c>
      <c r="CQ34" s="105" t="s">
        <v>5</v>
      </c>
      <c r="CR34" s="106" t="s">
        <v>36</v>
      </c>
      <c r="CS34" s="107"/>
      <c r="CT34" s="108" t="s">
        <v>8</v>
      </c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</row>
    <row r="35" spans="1:114" s="24" customFormat="1" ht="13.5" customHeight="1" thickBot="1" x14ac:dyDescent="0.25">
      <c r="A35" s="110"/>
      <c r="B35" s="106"/>
      <c r="C35" s="110"/>
      <c r="D35" s="106"/>
      <c r="E35" s="107" t="s">
        <v>37</v>
      </c>
      <c r="F35" s="109"/>
      <c r="G35" s="110"/>
      <c r="H35" s="106"/>
      <c r="I35" s="107" t="s">
        <v>37</v>
      </c>
      <c r="J35" s="109"/>
      <c r="K35" s="110"/>
      <c r="L35" s="106"/>
      <c r="M35" s="107" t="s">
        <v>37</v>
      </c>
      <c r="N35" s="109"/>
      <c r="O35" s="110"/>
      <c r="P35" s="106"/>
      <c r="Q35" s="107" t="s">
        <v>37</v>
      </c>
      <c r="R35" s="109"/>
      <c r="S35" s="110"/>
      <c r="T35" s="106"/>
      <c r="U35" s="107" t="s">
        <v>37</v>
      </c>
      <c r="V35" s="109"/>
      <c r="W35" s="110"/>
      <c r="X35" s="106"/>
      <c r="Y35" s="107" t="s">
        <v>37</v>
      </c>
      <c r="Z35" s="109"/>
      <c r="AA35" s="110"/>
      <c r="AB35" s="106"/>
      <c r="AC35" s="107" t="s">
        <v>37</v>
      </c>
      <c r="AD35" s="109"/>
      <c r="AE35" s="110"/>
      <c r="AF35" s="106"/>
      <c r="AG35" s="107" t="s">
        <v>37</v>
      </c>
      <c r="AH35" s="109"/>
      <c r="AI35" s="110"/>
      <c r="AJ35" s="106"/>
      <c r="AK35" s="107" t="s">
        <v>37</v>
      </c>
      <c r="AL35" s="109"/>
      <c r="AM35" s="110"/>
      <c r="AN35" s="106"/>
      <c r="AO35" s="107" t="s">
        <v>37</v>
      </c>
      <c r="AP35" s="109"/>
      <c r="AQ35" s="110"/>
      <c r="AR35" s="106"/>
      <c r="AS35" s="107" t="s">
        <v>37</v>
      </c>
      <c r="AT35" s="109"/>
      <c r="AU35" s="110"/>
      <c r="AV35" s="106"/>
      <c r="AW35" s="107" t="s">
        <v>37</v>
      </c>
      <c r="AX35" s="109"/>
      <c r="AY35" s="110"/>
      <c r="AZ35" s="106"/>
      <c r="BA35" s="107" t="s">
        <v>37</v>
      </c>
      <c r="BB35" s="109"/>
      <c r="BC35" s="110"/>
      <c r="BD35" s="106"/>
      <c r="BE35" s="107" t="s">
        <v>37</v>
      </c>
      <c r="BF35" s="109"/>
      <c r="BG35" s="110"/>
      <c r="BH35" s="106"/>
      <c r="BI35" s="107" t="s">
        <v>37</v>
      </c>
      <c r="BJ35" s="109"/>
      <c r="BK35" s="110"/>
      <c r="BL35" s="106"/>
      <c r="BM35" s="107" t="s">
        <v>37</v>
      </c>
      <c r="BN35" s="109"/>
      <c r="BO35" s="110"/>
      <c r="BP35" s="106"/>
      <c r="BQ35" s="107" t="s">
        <v>37</v>
      </c>
      <c r="BR35" s="109"/>
      <c r="BS35" s="110"/>
      <c r="BT35" s="106"/>
      <c r="BU35" s="107" t="s">
        <v>37</v>
      </c>
      <c r="BV35" s="109"/>
      <c r="BW35" s="110"/>
      <c r="BX35" s="106"/>
      <c r="BY35" s="107" t="s">
        <v>37</v>
      </c>
      <c r="BZ35" s="109"/>
      <c r="CA35" s="110"/>
      <c r="CB35" s="106"/>
      <c r="CC35" s="107" t="s">
        <v>37</v>
      </c>
      <c r="CD35" s="109"/>
      <c r="CE35" s="110"/>
      <c r="CF35" s="106"/>
      <c r="CG35" s="107" t="s">
        <v>37</v>
      </c>
      <c r="CH35" s="109"/>
      <c r="CI35" s="110"/>
      <c r="CJ35" s="106"/>
      <c r="CK35" s="107" t="s">
        <v>37</v>
      </c>
      <c r="CL35" s="109"/>
      <c r="CM35" s="110"/>
      <c r="CN35" s="106"/>
      <c r="CO35" s="107" t="s">
        <v>37</v>
      </c>
      <c r="CP35" s="106"/>
      <c r="CQ35" s="105"/>
      <c r="CR35" s="106"/>
      <c r="CS35" s="107" t="s">
        <v>37</v>
      </c>
      <c r="CT35" s="108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</row>
    <row r="36" spans="1:114" s="24" customFormat="1" ht="12.75" customHeight="1" thickBot="1" x14ac:dyDescent="0.25">
      <c r="A36" s="118" t="s">
        <v>9</v>
      </c>
      <c r="B36" s="55" t="s">
        <v>10</v>
      </c>
      <c r="C36" s="25">
        <v>91</v>
      </c>
      <c r="D36" s="26">
        <v>24</v>
      </c>
      <c r="E36" s="26">
        <v>0</v>
      </c>
      <c r="F36" s="27">
        <f t="shared" ref="F36:F44" si="24">SUM(C36:E36)</f>
        <v>115</v>
      </c>
      <c r="G36" s="25">
        <v>125</v>
      </c>
      <c r="H36" s="26">
        <v>11</v>
      </c>
      <c r="I36" s="26">
        <v>0</v>
      </c>
      <c r="J36" s="27">
        <f t="shared" ref="J36:J44" si="25">SUM(G36:I36)</f>
        <v>136</v>
      </c>
      <c r="K36" s="25">
        <v>168</v>
      </c>
      <c r="L36" s="26">
        <v>10</v>
      </c>
      <c r="M36" s="26">
        <v>0</v>
      </c>
      <c r="N36" s="27">
        <f t="shared" ref="N36:N44" si="26">SUM(K36:M36)</f>
        <v>178</v>
      </c>
      <c r="O36" s="25">
        <v>204</v>
      </c>
      <c r="P36" s="26">
        <v>5</v>
      </c>
      <c r="Q36" s="26">
        <v>0</v>
      </c>
      <c r="R36" s="27">
        <f t="shared" ref="R36:R44" si="27">SUM(O36:Q36)</f>
        <v>209</v>
      </c>
      <c r="S36" s="25">
        <v>203</v>
      </c>
      <c r="T36" s="26">
        <v>5</v>
      </c>
      <c r="U36" s="26">
        <v>0</v>
      </c>
      <c r="V36" s="27">
        <f t="shared" ref="V36:V44" si="28">SUM(S36:U36)</f>
        <v>208</v>
      </c>
      <c r="W36" s="25">
        <v>186</v>
      </c>
      <c r="X36" s="26">
        <v>4</v>
      </c>
      <c r="Y36" s="26">
        <v>0</v>
      </c>
      <c r="Z36" s="27">
        <f t="shared" ref="Z36:Z44" si="29">SUM(W36:Y36)</f>
        <v>190</v>
      </c>
      <c r="AA36" s="25">
        <v>84</v>
      </c>
      <c r="AB36" s="26">
        <v>1</v>
      </c>
      <c r="AC36" s="26">
        <v>0</v>
      </c>
      <c r="AD36" s="27">
        <f t="shared" ref="AD36:AD44" si="30">SUM(AA36:AC36)</f>
        <v>85</v>
      </c>
      <c r="AE36" s="25">
        <v>181</v>
      </c>
      <c r="AF36" s="26">
        <v>7</v>
      </c>
      <c r="AG36" s="26">
        <v>0</v>
      </c>
      <c r="AH36" s="27">
        <f t="shared" ref="AH36:AH44" si="31">SUM(AE36:AG36)</f>
        <v>188</v>
      </c>
      <c r="AI36" s="25">
        <v>47</v>
      </c>
      <c r="AJ36" s="26">
        <v>1</v>
      </c>
      <c r="AK36" s="26">
        <v>0</v>
      </c>
      <c r="AL36" s="27">
        <f t="shared" ref="AL36:AL44" si="32">SUM(AI36:AK36)</f>
        <v>48</v>
      </c>
      <c r="AM36" s="25">
        <v>98</v>
      </c>
      <c r="AN36" s="26">
        <v>2</v>
      </c>
      <c r="AO36" s="26">
        <v>0</v>
      </c>
      <c r="AP36" s="27">
        <f t="shared" ref="AP36:AP44" si="33">SUM(AM36:AO36)</f>
        <v>100</v>
      </c>
      <c r="AQ36" s="25">
        <v>115</v>
      </c>
      <c r="AR36" s="26">
        <v>2</v>
      </c>
      <c r="AS36" s="26">
        <v>0</v>
      </c>
      <c r="AT36" s="27">
        <f t="shared" ref="AT36:AT44" si="34">SUM(AQ36:AS36)</f>
        <v>117</v>
      </c>
      <c r="AU36" s="25">
        <v>321</v>
      </c>
      <c r="AV36" s="26">
        <v>28</v>
      </c>
      <c r="AW36" s="26">
        <v>0</v>
      </c>
      <c r="AX36" s="27">
        <f t="shared" ref="AX36:AX44" si="35">SUM(AU36:AW36)</f>
        <v>349</v>
      </c>
      <c r="AY36" s="25">
        <v>247</v>
      </c>
      <c r="AZ36" s="26">
        <v>12</v>
      </c>
      <c r="BA36" s="26">
        <v>0</v>
      </c>
      <c r="BB36" s="27">
        <f t="shared" ref="BB36:BB44" si="36">SUM(AY36:BA36)</f>
        <v>259</v>
      </c>
      <c r="BC36" s="25">
        <v>275</v>
      </c>
      <c r="BD36" s="26">
        <v>9</v>
      </c>
      <c r="BE36" s="26">
        <v>0</v>
      </c>
      <c r="BF36" s="27">
        <f t="shared" ref="BF36:BF44" si="37">SUM(BC36:BE36)</f>
        <v>284</v>
      </c>
      <c r="BG36" s="25">
        <v>56</v>
      </c>
      <c r="BH36" s="26">
        <v>0</v>
      </c>
      <c r="BI36" s="26">
        <v>0</v>
      </c>
      <c r="BJ36" s="27">
        <f t="shared" ref="BJ36:BJ44" si="38">SUM(BG36:BI36)</f>
        <v>56</v>
      </c>
      <c r="BK36" s="25">
        <v>26</v>
      </c>
      <c r="BL36" s="26">
        <v>0</v>
      </c>
      <c r="BM36" s="26">
        <v>0</v>
      </c>
      <c r="BN36" s="27">
        <f t="shared" ref="BN36:BN44" si="39">SUM(BK36:BM36)</f>
        <v>26</v>
      </c>
      <c r="BO36" s="25">
        <v>198</v>
      </c>
      <c r="BP36" s="26">
        <v>12</v>
      </c>
      <c r="BQ36" s="26">
        <v>0</v>
      </c>
      <c r="BR36" s="27">
        <f t="shared" ref="BR36:BR44" si="40">SUM(BO36:BQ36)</f>
        <v>210</v>
      </c>
      <c r="BS36" s="25">
        <v>99</v>
      </c>
      <c r="BT36" s="26">
        <v>11</v>
      </c>
      <c r="BU36" s="26">
        <v>0</v>
      </c>
      <c r="BV36" s="27">
        <f t="shared" ref="BV36:BV44" si="41">SUM(BS36:BU36)</f>
        <v>110</v>
      </c>
      <c r="BW36" s="25">
        <v>191</v>
      </c>
      <c r="BX36" s="26">
        <v>14</v>
      </c>
      <c r="BY36" s="26">
        <v>0</v>
      </c>
      <c r="BZ36" s="27">
        <f t="shared" ref="BZ36:BZ44" si="42">SUM(BW36:BY36)</f>
        <v>205</v>
      </c>
      <c r="CA36" s="25">
        <v>285</v>
      </c>
      <c r="CB36" s="26">
        <v>12</v>
      </c>
      <c r="CC36" s="26">
        <v>0</v>
      </c>
      <c r="CD36" s="27">
        <f t="shared" ref="CD36:CD44" si="43">SUM(CA36:CC36)</f>
        <v>297</v>
      </c>
      <c r="CE36" s="25">
        <v>208</v>
      </c>
      <c r="CF36" s="26">
        <v>7</v>
      </c>
      <c r="CG36" s="26">
        <v>0</v>
      </c>
      <c r="CH36" s="27">
        <f t="shared" ref="CH36:CH44" si="44">SUM(CE36:CG36)</f>
        <v>215</v>
      </c>
      <c r="CI36" s="25">
        <v>164</v>
      </c>
      <c r="CJ36" s="26">
        <v>4</v>
      </c>
      <c r="CK36" s="26">
        <v>0</v>
      </c>
      <c r="CL36" s="27">
        <f t="shared" ref="CL36:CL44" si="45">SUM(CI36:CK36)</f>
        <v>168</v>
      </c>
      <c r="CM36" s="25">
        <v>152</v>
      </c>
      <c r="CN36" s="26">
        <v>2</v>
      </c>
      <c r="CO36" s="26">
        <v>0</v>
      </c>
      <c r="CP36" s="73">
        <f t="shared" ref="CP36:CP44" si="46">SUM(CM36:CO36)</f>
        <v>154</v>
      </c>
      <c r="CQ36" s="77">
        <v>75</v>
      </c>
      <c r="CR36" s="26">
        <v>8</v>
      </c>
      <c r="CS36" s="26">
        <v>0</v>
      </c>
      <c r="CT36" s="78">
        <f t="shared" ref="CT36:CT44" si="47">SUM(CQ36:CS36)</f>
        <v>83</v>
      </c>
      <c r="CU36" s="35"/>
      <c r="CV36" s="35"/>
      <c r="CW36" s="35"/>
      <c r="CX36" s="36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</row>
    <row r="37" spans="1:114" s="24" customFormat="1" ht="13.5" thickBot="1" x14ac:dyDescent="0.25">
      <c r="A37" s="118"/>
      <c r="B37" s="56" t="s">
        <v>11</v>
      </c>
      <c r="C37" s="25">
        <v>526</v>
      </c>
      <c r="D37" s="28">
        <v>72</v>
      </c>
      <c r="E37" s="28">
        <v>0</v>
      </c>
      <c r="F37" s="27">
        <f t="shared" si="24"/>
        <v>598</v>
      </c>
      <c r="G37" s="25">
        <v>683</v>
      </c>
      <c r="H37" s="28">
        <v>18</v>
      </c>
      <c r="I37" s="28">
        <v>0</v>
      </c>
      <c r="J37" s="27">
        <f t="shared" si="25"/>
        <v>701</v>
      </c>
      <c r="K37" s="25">
        <v>748</v>
      </c>
      <c r="L37" s="28">
        <v>38</v>
      </c>
      <c r="M37" s="28">
        <v>0</v>
      </c>
      <c r="N37" s="27">
        <f t="shared" si="26"/>
        <v>786</v>
      </c>
      <c r="O37" s="25">
        <v>1003</v>
      </c>
      <c r="P37" s="28">
        <v>30</v>
      </c>
      <c r="Q37" s="28">
        <v>0</v>
      </c>
      <c r="R37" s="27">
        <f t="shared" si="27"/>
        <v>1033</v>
      </c>
      <c r="S37" s="25">
        <v>947</v>
      </c>
      <c r="T37" s="28">
        <v>7</v>
      </c>
      <c r="U37" s="28">
        <v>0</v>
      </c>
      <c r="V37" s="27">
        <f t="shared" si="28"/>
        <v>954</v>
      </c>
      <c r="W37" s="25">
        <v>920</v>
      </c>
      <c r="X37" s="28">
        <v>14</v>
      </c>
      <c r="Y37" s="28">
        <v>0</v>
      </c>
      <c r="Z37" s="27">
        <f t="shared" si="29"/>
        <v>934</v>
      </c>
      <c r="AA37" s="25">
        <v>412</v>
      </c>
      <c r="AB37" s="28">
        <v>13</v>
      </c>
      <c r="AC37" s="28">
        <v>0</v>
      </c>
      <c r="AD37" s="27">
        <f t="shared" si="30"/>
        <v>425</v>
      </c>
      <c r="AE37" s="25">
        <v>772</v>
      </c>
      <c r="AF37" s="28">
        <v>28</v>
      </c>
      <c r="AG37" s="28">
        <v>0</v>
      </c>
      <c r="AH37" s="27">
        <f t="shared" si="31"/>
        <v>800</v>
      </c>
      <c r="AI37" s="25">
        <v>242</v>
      </c>
      <c r="AJ37" s="28">
        <v>5</v>
      </c>
      <c r="AK37" s="28">
        <v>0</v>
      </c>
      <c r="AL37" s="27">
        <f t="shared" si="32"/>
        <v>247</v>
      </c>
      <c r="AM37" s="25">
        <v>546</v>
      </c>
      <c r="AN37" s="28">
        <v>11</v>
      </c>
      <c r="AO37" s="28">
        <v>0</v>
      </c>
      <c r="AP37" s="27">
        <f t="shared" si="33"/>
        <v>557</v>
      </c>
      <c r="AQ37" s="25">
        <v>543</v>
      </c>
      <c r="AR37" s="28">
        <v>15</v>
      </c>
      <c r="AS37" s="28">
        <v>0</v>
      </c>
      <c r="AT37" s="27">
        <f t="shared" si="34"/>
        <v>558</v>
      </c>
      <c r="AU37" s="25">
        <v>1557</v>
      </c>
      <c r="AV37" s="28">
        <v>63</v>
      </c>
      <c r="AW37" s="28">
        <v>0</v>
      </c>
      <c r="AX37" s="27">
        <f t="shared" si="35"/>
        <v>1620</v>
      </c>
      <c r="AY37" s="25">
        <v>1083</v>
      </c>
      <c r="AZ37" s="28">
        <v>33</v>
      </c>
      <c r="BA37" s="28">
        <v>0</v>
      </c>
      <c r="BB37" s="27">
        <f t="shared" si="36"/>
        <v>1116</v>
      </c>
      <c r="BC37" s="25">
        <v>1436</v>
      </c>
      <c r="BD37" s="28">
        <v>63</v>
      </c>
      <c r="BE37" s="28">
        <v>0</v>
      </c>
      <c r="BF37" s="27">
        <f t="shared" si="37"/>
        <v>1499</v>
      </c>
      <c r="BG37" s="25">
        <v>221</v>
      </c>
      <c r="BH37" s="28">
        <v>24</v>
      </c>
      <c r="BI37" s="28">
        <v>0</v>
      </c>
      <c r="BJ37" s="27">
        <f t="shared" si="38"/>
        <v>245</v>
      </c>
      <c r="BK37" s="25">
        <v>166</v>
      </c>
      <c r="BL37" s="28">
        <v>3</v>
      </c>
      <c r="BM37" s="28">
        <v>0</v>
      </c>
      <c r="BN37" s="27">
        <f t="shared" si="39"/>
        <v>169</v>
      </c>
      <c r="BO37" s="25">
        <v>910</v>
      </c>
      <c r="BP37" s="28">
        <v>30</v>
      </c>
      <c r="BQ37" s="28">
        <v>0</v>
      </c>
      <c r="BR37" s="27">
        <f t="shared" si="40"/>
        <v>940</v>
      </c>
      <c r="BS37" s="25">
        <v>554</v>
      </c>
      <c r="BT37" s="28">
        <v>34</v>
      </c>
      <c r="BU37" s="28">
        <v>0</v>
      </c>
      <c r="BV37" s="27">
        <f t="shared" si="41"/>
        <v>588</v>
      </c>
      <c r="BW37" s="25">
        <v>898</v>
      </c>
      <c r="BX37" s="28">
        <v>48</v>
      </c>
      <c r="BY37" s="28">
        <v>0</v>
      </c>
      <c r="BZ37" s="27">
        <f t="shared" si="42"/>
        <v>946</v>
      </c>
      <c r="CA37" s="25">
        <v>1447</v>
      </c>
      <c r="CB37" s="28">
        <v>42</v>
      </c>
      <c r="CC37" s="28">
        <v>0</v>
      </c>
      <c r="CD37" s="27">
        <f t="shared" si="43"/>
        <v>1489</v>
      </c>
      <c r="CE37" s="25">
        <v>1032</v>
      </c>
      <c r="CF37" s="28">
        <v>41</v>
      </c>
      <c r="CG37" s="28">
        <v>0</v>
      </c>
      <c r="CH37" s="27">
        <f t="shared" si="44"/>
        <v>1073</v>
      </c>
      <c r="CI37" s="25">
        <v>902</v>
      </c>
      <c r="CJ37" s="28">
        <v>19</v>
      </c>
      <c r="CK37" s="28">
        <v>0</v>
      </c>
      <c r="CL37" s="27">
        <f t="shared" si="45"/>
        <v>921</v>
      </c>
      <c r="CM37" s="25">
        <v>617</v>
      </c>
      <c r="CN37" s="28">
        <v>15</v>
      </c>
      <c r="CO37" s="28">
        <v>0</v>
      </c>
      <c r="CP37" s="73">
        <f t="shared" si="46"/>
        <v>632</v>
      </c>
      <c r="CQ37" s="77">
        <v>367</v>
      </c>
      <c r="CR37" s="28">
        <v>24</v>
      </c>
      <c r="CS37" s="28">
        <v>0</v>
      </c>
      <c r="CT37" s="78">
        <f t="shared" si="47"/>
        <v>391</v>
      </c>
      <c r="CU37" s="35"/>
      <c r="CV37" s="35"/>
      <c r="CW37" s="35"/>
      <c r="CX37" s="36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</row>
    <row r="38" spans="1:114" s="24" customFormat="1" ht="13.5" thickBot="1" x14ac:dyDescent="0.25">
      <c r="A38" s="118"/>
      <c r="B38" s="56" t="s">
        <v>12</v>
      </c>
      <c r="C38" s="25">
        <v>1758</v>
      </c>
      <c r="D38" s="28">
        <v>106</v>
      </c>
      <c r="E38" s="28">
        <v>0</v>
      </c>
      <c r="F38" s="27">
        <f t="shared" si="24"/>
        <v>1864</v>
      </c>
      <c r="G38" s="25">
        <v>2287</v>
      </c>
      <c r="H38" s="28">
        <v>55</v>
      </c>
      <c r="I38" s="28">
        <v>0</v>
      </c>
      <c r="J38" s="27">
        <f t="shared" si="25"/>
        <v>2342</v>
      </c>
      <c r="K38" s="25">
        <v>3228</v>
      </c>
      <c r="L38" s="28">
        <v>97</v>
      </c>
      <c r="M38" s="28">
        <v>0</v>
      </c>
      <c r="N38" s="27">
        <f t="shared" si="26"/>
        <v>3325</v>
      </c>
      <c r="O38" s="25">
        <v>3251</v>
      </c>
      <c r="P38" s="28">
        <v>74</v>
      </c>
      <c r="Q38" s="28">
        <v>0</v>
      </c>
      <c r="R38" s="27">
        <f t="shared" si="27"/>
        <v>3325</v>
      </c>
      <c r="S38" s="25">
        <v>3536</v>
      </c>
      <c r="T38" s="28">
        <v>20</v>
      </c>
      <c r="U38" s="28">
        <v>0</v>
      </c>
      <c r="V38" s="27">
        <f t="shared" si="28"/>
        <v>3556</v>
      </c>
      <c r="W38" s="25">
        <v>2989</v>
      </c>
      <c r="X38" s="28">
        <v>29</v>
      </c>
      <c r="Y38" s="28">
        <v>0</v>
      </c>
      <c r="Z38" s="27">
        <f t="shared" si="29"/>
        <v>3018</v>
      </c>
      <c r="AA38" s="25">
        <v>1411</v>
      </c>
      <c r="AB38" s="28">
        <v>13</v>
      </c>
      <c r="AC38" s="28">
        <v>0</v>
      </c>
      <c r="AD38" s="27">
        <f t="shared" si="30"/>
        <v>1424</v>
      </c>
      <c r="AE38" s="25">
        <v>2453</v>
      </c>
      <c r="AF38" s="28">
        <v>67</v>
      </c>
      <c r="AG38" s="28">
        <v>0</v>
      </c>
      <c r="AH38" s="27">
        <f t="shared" si="31"/>
        <v>2520</v>
      </c>
      <c r="AI38" s="25">
        <v>857</v>
      </c>
      <c r="AJ38" s="28">
        <v>9</v>
      </c>
      <c r="AK38" s="28">
        <v>0</v>
      </c>
      <c r="AL38" s="27">
        <f t="shared" si="32"/>
        <v>866</v>
      </c>
      <c r="AM38" s="25">
        <v>2011</v>
      </c>
      <c r="AN38" s="28">
        <v>23</v>
      </c>
      <c r="AO38" s="28">
        <v>0</v>
      </c>
      <c r="AP38" s="27">
        <f t="shared" si="33"/>
        <v>2034</v>
      </c>
      <c r="AQ38" s="25">
        <v>1722</v>
      </c>
      <c r="AR38" s="28">
        <v>66</v>
      </c>
      <c r="AS38" s="28">
        <v>0</v>
      </c>
      <c r="AT38" s="27">
        <f t="shared" si="34"/>
        <v>1788</v>
      </c>
      <c r="AU38" s="25">
        <v>5459</v>
      </c>
      <c r="AV38" s="28">
        <v>197</v>
      </c>
      <c r="AW38" s="28">
        <v>0</v>
      </c>
      <c r="AX38" s="27">
        <f t="shared" si="35"/>
        <v>5656</v>
      </c>
      <c r="AY38" s="25">
        <v>3716</v>
      </c>
      <c r="AZ38" s="28">
        <v>75</v>
      </c>
      <c r="BA38" s="28">
        <v>0</v>
      </c>
      <c r="BB38" s="27">
        <f t="shared" si="36"/>
        <v>3791</v>
      </c>
      <c r="BC38" s="25">
        <v>4601</v>
      </c>
      <c r="BD38" s="28">
        <v>93</v>
      </c>
      <c r="BE38" s="28">
        <v>0</v>
      </c>
      <c r="BF38" s="27">
        <f t="shared" si="37"/>
        <v>4694</v>
      </c>
      <c r="BG38" s="25">
        <v>878</v>
      </c>
      <c r="BH38" s="28">
        <v>71</v>
      </c>
      <c r="BI38" s="28">
        <v>0</v>
      </c>
      <c r="BJ38" s="27">
        <f t="shared" si="38"/>
        <v>949</v>
      </c>
      <c r="BK38" s="25">
        <v>554</v>
      </c>
      <c r="BL38" s="28">
        <v>5</v>
      </c>
      <c r="BM38" s="28">
        <v>0</v>
      </c>
      <c r="BN38" s="27">
        <f t="shared" si="39"/>
        <v>559</v>
      </c>
      <c r="BO38" s="25">
        <v>2838</v>
      </c>
      <c r="BP38" s="28">
        <v>51</v>
      </c>
      <c r="BQ38" s="28">
        <v>0</v>
      </c>
      <c r="BR38" s="27">
        <f t="shared" si="40"/>
        <v>2889</v>
      </c>
      <c r="BS38" s="25">
        <v>1868</v>
      </c>
      <c r="BT38" s="28">
        <v>65</v>
      </c>
      <c r="BU38" s="28">
        <v>0</v>
      </c>
      <c r="BV38" s="27">
        <f t="shared" si="41"/>
        <v>1933</v>
      </c>
      <c r="BW38" s="25">
        <v>3008</v>
      </c>
      <c r="BX38" s="28">
        <v>130</v>
      </c>
      <c r="BY38" s="28">
        <v>0</v>
      </c>
      <c r="BZ38" s="27">
        <f t="shared" si="42"/>
        <v>3138</v>
      </c>
      <c r="CA38" s="25">
        <v>4922</v>
      </c>
      <c r="CB38" s="28">
        <v>78</v>
      </c>
      <c r="CC38" s="28">
        <v>0</v>
      </c>
      <c r="CD38" s="27">
        <f t="shared" si="43"/>
        <v>5000</v>
      </c>
      <c r="CE38" s="25">
        <v>3473</v>
      </c>
      <c r="CF38" s="28">
        <v>63</v>
      </c>
      <c r="CG38" s="28">
        <v>0</v>
      </c>
      <c r="CH38" s="27">
        <f t="shared" si="44"/>
        <v>3536</v>
      </c>
      <c r="CI38" s="25">
        <v>3150</v>
      </c>
      <c r="CJ38" s="28">
        <v>27</v>
      </c>
      <c r="CK38" s="28">
        <v>0</v>
      </c>
      <c r="CL38" s="27">
        <f t="shared" si="45"/>
        <v>3177</v>
      </c>
      <c r="CM38" s="25">
        <v>2288</v>
      </c>
      <c r="CN38" s="28">
        <v>17</v>
      </c>
      <c r="CO38" s="28">
        <v>0</v>
      </c>
      <c r="CP38" s="73">
        <f t="shared" si="46"/>
        <v>2305</v>
      </c>
      <c r="CQ38" s="77">
        <v>1350</v>
      </c>
      <c r="CR38" s="28">
        <v>47</v>
      </c>
      <c r="CS38" s="28">
        <v>0</v>
      </c>
      <c r="CT38" s="78">
        <f t="shared" si="47"/>
        <v>1397</v>
      </c>
      <c r="CU38" s="35"/>
      <c r="CV38" s="35"/>
      <c r="CW38" s="35"/>
      <c r="CX38" s="36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</row>
    <row r="39" spans="1:114" s="24" customFormat="1" ht="13.5" thickBot="1" x14ac:dyDescent="0.25">
      <c r="A39" s="118"/>
      <c r="B39" s="56" t="s">
        <v>13</v>
      </c>
      <c r="C39" s="25">
        <v>657</v>
      </c>
      <c r="D39" s="28">
        <v>89</v>
      </c>
      <c r="E39" s="28">
        <v>0</v>
      </c>
      <c r="F39" s="27">
        <f t="shared" si="24"/>
        <v>746</v>
      </c>
      <c r="G39" s="25">
        <v>912</v>
      </c>
      <c r="H39" s="28">
        <v>142</v>
      </c>
      <c r="I39" s="28">
        <v>0</v>
      </c>
      <c r="J39" s="27">
        <f t="shared" si="25"/>
        <v>1054</v>
      </c>
      <c r="K39" s="25">
        <v>1324</v>
      </c>
      <c r="L39" s="28">
        <v>161</v>
      </c>
      <c r="M39" s="28">
        <v>0</v>
      </c>
      <c r="N39" s="27">
        <f t="shared" si="26"/>
        <v>1485</v>
      </c>
      <c r="O39" s="25">
        <v>1214</v>
      </c>
      <c r="P39" s="28">
        <v>393</v>
      </c>
      <c r="Q39" s="28">
        <v>0</v>
      </c>
      <c r="R39" s="27">
        <f t="shared" si="27"/>
        <v>1607</v>
      </c>
      <c r="S39" s="25">
        <v>1345</v>
      </c>
      <c r="T39" s="28">
        <v>45</v>
      </c>
      <c r="U39" s="28">
        <v>0</v>
      </c>
      <c r="V39" s="27">
        <f t="shared" si="28"/>
        <v>1390</v>
      </c>
      <c r="W39" s="25">
        <v>1289</v>
      </c>
      <c r="X39" s="28">
        <v>84</v>
      </c>
      <c r="Y39" s="28">
        <v>0</v>
      </c>
      <c r="Z39" s="27">
        <f t="shared" si="29"/>
        <v>1373</v>
      </c>
      <c r="AA39" s="25">
        <v>616</v>
      </c>
      <c r="AB39" s="28">
        <v>24</v>
      </c>
      <c r="AC39" s="28">
        <v>0</v>
      </c>
      <c r="AD39" s="27">
        <f t="shared" si="30"/>
        <v>640</v>
      </c>
      <c r="AE39" s="25">
        <v>890</v>
      </c>
      <c r="AF39" s="28">
        <v>136</v>
      </c>
      <c r="AG39" s="28">
        <v>0</v>
      </c>
      <c r="AH39" s="27">
        <f t="shared" si="31"/>
        <v>1026</v>
      </c>
      <c r="AI39" s="25">
        <v>315</v>
      </c>
      <c r="AJ39" s="28">
        <v>73</v>
      </c>
      <c r="AK39" s="28">
        <v>0</v>
      </c>
      <c r="AL39" s="27">
        <f t="shared" si="32"/>
        <v>388</v>
      </c>
      <c r="AM39" s="25">
        <v>945</v>
      </c>
      <c r="AN39" s="28">
        <v>15</v>
      </c>
      <c r="AO39" s="28">
        <v>0</v>
      </c>
      <c r="AP39" s="27">
        <f t="shared" si="33"/>
        <v>960</v>
      </c>
      <c r="AQ39" s="25">
        <v>795</v>
      </c>
      <c r="AR39" s="28">
        <v>95</v>
      </c>
      <c r="AS39" s="28">
        <v>0</v>
      </c>
      <c r="AT39" s="27">
        <f t="shared" si="34"/>
        <v>890</v>
      </c>
      <c r="AU39" s="25">
        <v>2076</v>
      </c>
      <c r="AV39" s="28">
        <v>555</v>
      </c>
      <c r="AW39" s="28">
        <v>0</v>
      </c>
      <c r="AX39" s="27">
        <f t="shared" si="35"/>
        <v>2631</v>
      </c>
      <c r="AY39" s="25">
        <v>1483</v>
      </c>
      <c r="AZ39" s="28">
        <v>202</v>
      </c>
      <c r="BA39" s="28">
        <v>0</v>
      </c>
      <c r="BB39" s="27">
        <f t="shared" si="36"/>
        <v>1685</v>
      </c>
      <c r="BC39" s="25">
        <v>1773</v>
      </c>
      <c r="BD39" s="28">
        <v>316</v>
      </c>
      <c r="BE39" s="28">
        <v>0</v>
      </c>
      <c r="BF39" s="27">
        <f t="shared" si="37"/>
        <v>2089</v>
      </c>
      <c r="BG39" s="25">
        <v>286</v>
      </c>
      <c r="BH39" s="28">
        <v>98</v>
      </c>
      <c r="BI39" s="28">
        <v>0</v>
      </c>
      <c r="BJ39" s="27">
        <f t="shared" si="38"/>
        <v>384</v>
      </c>
      <c r="BK39" s="25">
        <v>231</v>
      </c>
      <c r="BL39" s="28">
        <v>33</v>
      </c>
      <c r="BM39" s="28">
        <v>0</v>
      </c>
      <c r="BN39" s="27">
        <f t="shared" si="39"/>
        <v>264</v>
      </c>
      <c r="BO39" s="25">
        <v>912</v>
      </c>
      <c r="BP39" s="28">
        <v>113</v>
      </c>
      <c r="BQ39" s="28">
        <v>0</v>
      </c>
      <c r="BR39" s="27">
        <f t="shared" si="40"/>
        <v>1025</v>
      </c>
      <c r="BS39" s="25">
        <v>732</v>
      </c>
      <c r="BT39" s="28">
        <v>35</v>
      </c>
      <c r="BU39" s="28">
        <v>0</v>
      </c>
      <c r="BV39" s="27">
        <f t="shared" si="41"/>
        <v>767</v>
      </c>
      <c r="BW39" s="25">
        <v>1064</v>
      </c>
      <c r="BX39" s="28">
        <v>239</v>
      </c>
      <c r="BY39" s="28">
        <v>0</v>
      </c>
      <c r="BZ39" s="27">
        <f t="shared" si="42"/>
        <v>1303</v>
      </c>
      <c r="CA39" s="25">
        <v>1756</v>
      </c>
      <c r="CB39" s="28">
        <v>84</v>
      </c>
      <c r="CC39" s="28">
        <v>0</v>
      </c>
      <c r="CD39" s="27">
        <f t="shared" si="43"/>
        <v>1840</v>
      </c>
      <c r="CE39" s="25">
        <v>1322</v>
      </c>
      <c r="CF39" s="28">
        <v>259</v>
      </c>
      <c r="CG39" s="28">
        <v>0</v>
      </c>
      <c r="CH39" s="27">
        <f t="shared" si="44"/>
        <v>1581</v>
      </c>
      <c r="CI39" s="25">
        <v>1227</v>
      </c>
      <c r="CJ39" s="28">
        <v>171</v>
      </c>
      <c r="CK39" s="28">
        <v>0</v>
      </c>
      <c r="CL39" s="27">
        <f t="shared" si="45"/>
        <v>1398</v>
      </c>
      <c r="CM39" s="25">
        <v>916</v>
      </c>
      <c r="CN39" s="28">
        <v>40</v>
      </c>
      <c r="CO39" s="28">
        <v>0</v>
      </c>
      <c r="CP39" s="73">
        <f t="shared" si="46"/>
        <v>956</v>
      </c>
      <c r="CQ39" s="77">
        <v>536</v>
      </c>
      <c r="CR39" s="28">
        <v>32</v>
      </c>
      <c r="CS39" s="28">
        <v>0</v>
      </c>
      <c r="CT39" s="78">
        <f t="shared" si="47"/>
        <v>568</v>
      </c>
      <c r="CU39" s="35"/>
      <c r="CV39" s="35"/>
      <c r="CW39" s="35"/>
      <c r="CX39" s="36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</row>
    <row r="40" spans="1:114" s="24" customFormat="1" ht="13.5" thickBot="1" x14ac:dyDescent="0.25">
      <c r="A40" s="118"/>
      <c r="B40" s="56" t="s">
        <v>14</v>
      </c>
      <c r="C40" s="25">
        <v>2912</v>
      </c>
      <c r="D40" s="28">
        <v>818</v>
      </c>
      <c r="E40" s="28">
        <v>0</v>
      </c>
      <c r="F40" s="27">
        <f t="shared" si="24"/>
        <v>3730</v>
      </c>
      <c r="G40" s="25">
        <v>5170</v>
      </c>
      <c r="H40" s="28">
        <v>671</v>
      </c>
      <c r="I40" s="28">
        <v>0</v>
      </c>
      <c r="J40" s="27">
        <f t="shared" si="25"/>
        <v>5841</v>
      </c>
      <c r="K40" s="25">
        <v>5006</v>
      </c>
      <c r="L40" s="28">
        <v>611</v>
      </c>
      <c r="M40" s="28">
        <v>0</v>
      </c>
      <c r="N40" s="27">
        <f t="shared" si="26"/>
        <v>5617</v>
      </c>
      <c r="O40" s="25">
        <v>7118</v>
      </c>
      <c r="P40" s="28">
        <v>1374</v>
      </c>
      <c r="Q40" s="28">
        <v>0</v>
      </c>
      <c r="R40" s="27">
        <f t="shared" si="27"/>
        <v>8492</v>
      </c>
      <c r="S40" s="25">
        <v>5504</v>
      </c>
      <c r="T40" s="28">
        <v>912</v>
      </c>
      <c r="U40" s="28">
        <v>0</v>
      </c>
      <c r="V40" s="27">
        <f t="shared" si="28"/>
        <v>6416</v>
      </c>
      <c r="W40" s="25">
        <v>6470</v>
      </c>
      <c r="X40" s="28">
        <v>797</v>
      </c>
      <c r="Y40" s="28">
        <v>0</v>
      </c>
      <c r="Z40" s="27">
        <f t="shared" si="29"/>
        <v>7267</v>
      </c>
      <c r="AA40" s="25">
        <v>2976</v>
      </c>
      <c r="AB40" s="28">
        <v>289</v>
      </c>
      <c r="AC40" s="28">
        <v>0</v>
      </c>
      <c r="AD40" s="27">
        <f t="shared" si="30"/>
        <v>3265</v>
      </c>
      <c r="AE40" s="25">
        <v>5030</v>
      </c>
      <c r="AF40" s="28">
        <v>608</v>
      </c>
      <c r="AG40" s="28">
        <v>0</v>
      </c>
      <c r="AH40" s="27">
        <f t="shared" si="31"/>
        <v>5638</v>
      </c>
      <c r="AI40" s="25">
        <v>1724</v>
      </c>
      <c r="AJ40" s="28">
        <v>410</v>
      </c>
      <c r="AK40" s="28">
        <v>0</v>
      </c>
      <c r="AL40" s="27">
        <f t="shared" si="32"/>
        <v>2134</v>
      </c>
      <c r="AM40" s="25">
        <v>4424</v>
      </c>
      <c r="AN40" s="28">
        <v>525</v>
      </c>
      <c r="AO40" s="28">
        <v>0</v>
      </c>
      <c r="AP40" s="27">
        <f t="shared" si="33"/>
        <v>4949</v>
      </c>
      <c r="AQ40" s="25">
        <v>3862</v>
      </c>
      <c r="AR40" s="28">
        <v>679</v>
      </c>
      <c r="AS40" s="28">
        <v>0</v>
      </c>
      <c r="AT40" s="27">
        <f t="shared" si="34"/>
        <v>4541</v>
      </c>
      <c r="AU40" s="25">
        <v>11882</v>
      </c>
      <c r="AV40" s="28">
        <v>2015</v>
      </c>
      <c r="AW40" s="28">
        <v>0</v>
      </c>
      <c r="AX40" s="27">
        <f t="shared" si="35"/>
        <v>13897</v>
      </c>
      <c r="AY40" s="25">
        <v>8200</v>
      </c>
      <c r="AZ40" s="28">
        <v>730</v>
      </c>
      <c r="BA40" s="28">
        <v>0</v>
      </c>
      <c r="BB40" s="27">
        <f t="shared" si="36"/>
        <v>8930</v>
      </c>
      <c r="BC40" s="25">
        <v>9394</v>
      </c>
      <c r="BD40" s="28">
        <v>1252</v>
      </c>
      <c r="BE40" s="28">
        <v>0</v>
      </c>
      <c r="BF40" s="27">
        <f t="shared" si="37"/>
        <v>10646</v>
      </c>
      <c r="BG40" s="25">
        <v>1404</v>
      </c>
      <c r="BH40" s="28">
        <v>160</v>
      </c>
      <c r="BI40" s="28">
        <v>0</v>
      </c>
      <c r="BJ40" s="27">
        <f t="shared" si="38"/>
        <v>1564</v>
      </c>
      <c r="BK40" s="25">
        <v>1338</v>
      </c>
      <c r="BL40" s="28">
        <v>104</v>
      </c>
      <c r="BM40" s="28">
        <v>0</v>
      </c>
      <c r="BN40" s="27">
        <f t="shared" si="39"/>
        <v>1442</v>
      </c>
      <c r="BO40" s="25">
        <v>5198</v>
      </c>
      <c r="BP40" s="28">
        <v>912</v>
      </c>
      <c r="BQ40" s="28">
        <v>0</v>
      </c>
      <c r="BR40" s="27">
        <f t="shared" si="40"/>
        <v>6110</v>
      </c>
      <c r="BS40" s="25">
        <v>2864</v>
      </c>
      <c r="BT40" s="28">
        <v>464</v>
      </c>
      <c r="BU40" s="28">
        <v>0</v>
      </c>
      <c r="BV40" s="27">
        <f t="shared" si="41"/>
        <v>3328</v>
      </c>
      <c r="BW40" s="25">
        <v>5213</v>
      </c>
      <c r="BX40" s="28">
        <v>1086</v>
      </c>
      <c r="BY40" s="28">
        <v>0</v>
      </c>
      <c r="BZ40" s="27">
        <f t="shared" si="42"/>
        <v>6299</v>
      </c>
      <c r="CA40" s="25">
        <v>8915</v>
      </c>
      <c r="CB40" s="28">
        <v>1564</v>
      </c>
      <c r="CC40" s="28">
        <v>0</v>
      </c>
      <c r="CD40" s="27">
        <f t="shared" si="43"/>
        <v>10479</v>
      </c>
      <c r="CE40" s="25">
        <v>7189</v>
      </c>
      <c r="CF40" s="28">
        <v>962</v>
      </c>
      <c r="CG40" s="28">
        <v>0</v>
      </c>
      <c r="CH40" s="27">
        <f t="shared" si="44"/>
        <v>8151</v>
      </c>
      <c r="CI40" s="25">
        <v>6018</v>
      </c>
      <c r="CJ40" s="28">
        <v>613</v>
      </c>
      <c r="CK40" s="28">
        <v>0</v>
      </c>
      <c r="CL40" s="27">
        <f t="shared" si="45"/>
        <v>6631</v>
      </c>
      <c r="CM40" s="25">
        <v>4824</v>
      </c>
      <c r="CN40" s="28">
        <v>1114</v>
      </c>
      <c r="CO40" s="28">
        <v>0</v>
      </c>
      <c r="CP40" s="73">
        <f t="shared" si="46"/>
        <v>5938</v>
      </c>
      <c r="CQ40" s="77">
        <v>2604</v>
      </c>
      <c r="CR40" s="28">
        <v>473</v>
      </c>
      <c r="CS40" s="28">
        <v>0</v>
      </c>
      <c r="CT40" s="78">
        <f t="shared" si="47"/>
        <v>3077</v>
      </c>
      <c r="CU40" s="35"/>
      <c r="CV40" s="35"/>
      <c r="CW40" s="35"/>
      <c r="CX40" s="36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</row>
    <row r="41" spans="1:114" s="24" customFormat="1" ht="13.5" thickBot="1" x14ac:dyDescent="0.25">
      <c r="A41" s="118"/>
      <c r="B41" s="56" t="s">
        <v>15</v>
      </c>
      <c r="C41" s="25">
        <v>2967</v>
      </c>
      <c r="D41" s="28">
        <v>891</v>
      </c>
      <c r="E41" s="28">
        <v>0</v>
      </c>
      <c r="F41" s="27">
        <f t="shared" si="24"/>
        <v>3858</v>
      </c>
      <c r="G41" s="25">
        <v>4153</v>
      </c>
      <c r="H41" s="28">
        <v>673</v>
      </c>
      <c r="I41" s="28">
        <v>0</v>
      </c>
      <c r="J41" s="27">
        <f t="shared" si="25"/>
        <v>4826</v>
      </c>
      <c r="K41" s="25">
        <v>4062</v>
      </c>
      <c r="L41" s="28">
        <v>638</v>
      </c>
      <c r="M41" s="28">
        <v>0</v>
      </c>
      <c r="N41" s="27">
        <f t="shared" si="26"/>
        <v>4700</v>
      </c>
      <c r="O41" s="25">
        <v>5877</v>
      </c>
      <c r="P41" s="28">
        <v>984</v>
      </c>
      <c r="Q41" s="28">
        <v>0</v>
      </c>
      <c r="R41" s="27">
        <f t="shared" si="27"/>
        <v>6861</v>
      </c>
      <c r="S41" s="25">
        <v>4708</v>
      </c>
      <c r="T41" s="28">
        <v>939</v>
      </c>
      <c r="U41" s="28">
        <v>0</v>
      </c>
      <c r="V41" s="27">
        <f t="shared" si="28"/>
        <v>5647</v>
      </c>
      <c r="W41" s="25">
        <v>5186</v>
      </c>
      <c r="X41" s="28">
        <v>687</v>
      </c>
      <c r="Y41" s="28">
        <v>0</v>
      </c>
      <c r="Z41" s="27">
        <f t="shared" si="29"/>
        <v>5873</v>
      </c>
      <c r="AA41" s="25">
        <v>2649</v>
      </c>
      <c r="AB41" s="28">
        <v>232</v>
      </c>
      <c r="AC41" s="28">
        <v>0</v>
      </c>
      <c r="AD41" s="27">
        <f t="shared" si="30"/>
        <v>2881</v>
      </c>
      <c r="AE41" s="25">
        <v>3588</v>
      </c>
      <c r="AF41" s="28">
        <v>590</v>
      </c>
      <c r="AG41" s="28">
        <v>0</v>
      </c>
      <c r="AH41" s="27">
        <f t="shared" si="31"/>
        <v>4178</v>
      </c>
      <c r="AI41" s="25">
        <v>1584</v>
      </c>
      <c r="AJ41" s="28">
        <v>405</v>
      </c>
      <c r="AK41" s="28">
        <v>0</v>
      </c>
      <c r="AL41" s="27">
        <f t="shared" si="32"/>
        <v>1989</v>
      </c>
      <c r="AM41" s="25">
        <v>3780</v>
      </c>
      <c r="AN41" s="28">
        <v>474</v>
      </c>
      <c r="AO41" s="28">
        <v>0</v>
      </c>
      <c r="AP41" s="27">
        <f t="shared" si="33"/>
        <v>4254</v>
      </c>
      <c r="AQ41" s="25">
        <v>3448</v>
      </c>
      <c r="AR41" s="28">
        <v>619</v>
      </c>
      <c r="AS41" s="28">
        <v>0</v>
      </c>
      <c r="AT41" s="27">
        <f t="shared" si="34"/>
        <v>4067</v>
      </c>
      <c r="AU41" s="25">
        <v>9482</v>
      </c>
      <c r="AV41" s="28">
        <v>1802</v>
      </c>
      <c r="AW41" s="28">
        <v>0</v>
      </c>
      <c r="AX41" s="27">
        <f t="shared" si="35"/>
        <v>11284</v>
      </c>
      <c r="AY41" s="25">
        <v>5307</v>
      </c>
      <c r="AZ41" s="28">
        <v>667</v>
      </c>
      <c r="BA41" s="28">
        <v>0</v>
      </c>
      <c r="BB41" s="27">
        <f t="shared" si="36"/>
        <v>5974</v>
      </c>
      <c r="BC41" s="25">
        <v>7247</v>
      </c>
      <c r="BD41" s="28">
        <v>958</v>
      </c>
      <c r="BE41" s="28">
        <v>0</v>
      </c>
      <c r="BF41" s="27">
        <f t="shared" si="37"/>
        <v>8205</v>
      </c>
      <c r="BG41" s="25">
        <v>1121</v>
      </c>
      <c r="BH41" s="28">
        <v>161</v>
      </c>
      <c r="BI41" s="28">
        <v>0</v>
      </c>
      <c r="BJ41" s="27">
        <f t="shared" si="38"/>
        <v>1282</v>
      </c>
      <c r="BK41" s="25">
        <v>1125</v>
      </c>
      <c r="BL41" s="28">
        <v>70</v>
      </c>
      <c r="BM41" s="28">
        <v>0</v>
      </c>
      <c r="BN41" s="27">
        <f t="shared" si="39"/>
        <v>1195</v>
      </c>
      <c r="BO41" s="25">
        <v>3875</v>
      </c>
      <c r="BP41" s="28">
        <v>749</v>
      </c>
      <c r="BQ41" s="28">
        <v>0</v>
      </c>
      <c r="BR41" s="27">
        <f t="shared" si="40"/>
        <v>4624</v>
      </c>
      <c r="BS41" s="25">
        <v>2214</v>
      </c>
      <c r="BT41" s="28">
        <v>551</v>
      </c>
      <c r="BU41" s="28">
        <v>0</v>
      </c>
      <c r="BV41" s="27">
        <f t="shared" si="41"/>
        <v>2765</v>
      </c>
      <c r="BW41" s="25">
        <v>4422</v>
      </c>
      <c r="BX41" s="28">
        <v>1072</v>
      </c>
      <c r="BY41" s="28">
        <v>0</v>
      </c>
      <c r="BZ41" s="27">
        <f t="shared" si="42"/>
        <v>5494</v>
      </c>
      <c r="CA41" s="25">
        <v>6869</v>
      </c>
      <c r="CB41" s="28">
        <v>1225</v>
      </c>
      <c r="CC41" s="28">
        <v>0</v>
      </c>
      <c r="CD41" s="27">
        <f t="shared" si="43"/>
        <v>8094</v>
      </c>
      <c r="CE41" s="25">
        <v>5465</v>
      </c>
      <c r="CF41" s="28">
        <v>835</v>
      </c>
      <c r="CG41" s="28">
        <v>0</v>
      </c>
      <c r="CH41" s="27">
        <f t="shared" si="44"/>
        <v>6300</v>
      </c>
      <c r="CI41" s="25">
        <v>4851</v>
      </c>
      <c r="CJ41" s="28">
        <v>457</v>
      </c>
      <c r="CK41" s="28">
        <v>0</v>
      </c>
      <c r="CL41" s="27">
        <f t="shared" si="45"/>
        <v>5308</v>
      </c>
      <c r="CM41" s="25">
        <v>4480</v>
      </c>
      <c r="CN41" s="28">
        <v>1072</v>
      </c>
      <c r="CO41" s="28">
        <v>0</v>
      </c>
      <c r="CP41" s="73">
        <f t="shared" si="46"/>
        <v>5552</v>
      </c>
      <c r="CQ41" s="77">
        <v>2530</v>
      </c>
      <c r="CR41" s="28">
        <v>450</v>
      </c>
      <c r="CS41" s="28">
        <v>0</v>
      </c>
      <c r="CT41" s="78">
        <f t="shared" si="47"/>
        <v>2980</v>
      </c>
      <c r="CU41" s="35"/>
      <c r="CV41" s="35"/>
      <c r="CW41" s="35"/>
      <c r="CX41" s="36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</row>
    <row r="42" spans="1:114" s="24" customFormat="1" ht="13.5" thickBot="1" x14ac:dyDescent="0.25">
      <c r="A42" s="118"/>
      <c r="B42" s="56" t="s">
        <v>16</v>
      </c>
      <c r="C42" s="25">
        <v>1242</v>
      </c>
      <c r="D42" s="28">
        <v>232</v>
      </c>
      <c r="E42" s="28">
        <v>0</v>
      </c>
      <c r="F42" s="27">
        <f t="shared" si="24"/>
        <v>1474</v>
      </c>
      <c r="G42" s="25">
        <v>1724</v>
      </c>
      <c r="H42" s="28">
        <v>144</v>
      </c>
      <c r="I42" s="28">
        <v>0</v>
      </c>
      <c r="J42" s="27">
        <f t="shared" si="25"/>
        <v>1868</v>
      </c>
      <c r="K42" s="25">
        <v>1626</v>
      </c>
      <c r="L42" s="28">
        <v>145</v>
      </c>
      <c r="M42" s="28">
        <v>0</v>
      </c>
      <c r="N42" s="27">
        <f t="shared" si="26"/>
        <v>1771</v>
      </c>
      <c r="O42" s="25">
        <v>2198</v>
      </c>
      <c r="P42" s="28">
        <v>198</v>
      </c>
      <c r="Q42" s="28">
        <v>0</v>
      </c>
      <c r="R42" s="27">
        <f t="shared" si="27"/>
        <v>2396</v>
      </c>
      <c r="S42" s="25">
        <v>1858</v>
      </c>
      <c r="T42" s="28">
        <v>296</v>
      </c>
      <c r="U42" s="28">
        <v>0</v>
      </c>
      <c r="V42" s="27">
        <f t="shared" si="28"/>
        <v>2154</v>
      </c>
      <c r="W42" s="25">
        <v>2135</v>
      </c>
      <c r="X42" s="28">
        <v>218</v>
      </c>
      <c r="Y42" s="28">
        <v>0</v>
      </c>
      <c r="Z42" s="27">
        <f t="shared" si="29"/>
        <v>2353</v>
      </c>
      <c r="AA42" s="25">
        <v>1040</v>
      </c>
      <c r="AB42" s="28">
        <v>74</v>
      </c>
      <c r="AC42" s="28">
        <v>0</v>
      </c>
      <c r="AD42" s="27">
        <f t="shared" si="30"/>
        <v>1114</v>
      </c>
      <c r="AE42" s="25">
        <v>1290</v>
      </c>
      <c r="AF42" s="28">
        <v>154</v>
      </c>
      <c r="AG42" s="28">
        <v>0</v>
      </c>
      <c r="AH42" s="27">
        <f t="shared" si="31"/>
        <v>1444</v>
      </c>
      <c r="AI42" s="25">
        <v>624</v>
      </c>
      <c r="AJ42" s="28">
        <v>100</v>
      </c>
      <c r="AK42" s="28">
        <v>0</v>
      </c>
      <c r="AL42" s="27">
        <f t="shared" si="32"/>
        <v>724</v>
      </c>
      <c r="AM42" s="25">
        <v>1433</v>
      </c>
      <c r="AN42" s="28">
        <v>157</v>
      </c>
      <c r="AO42" s="28">
        <v>0</v>
      </c>
      <c r="AP42" s="27">
        <f t="shared" si="33"/>
        <v>1590</v>
      </c>
      <c r="AQ42" s="25">
        <v>1382</v>
      </c>
      <c r="AR42" s="28">
        <v>143</v>
      </c>
      <c r="AS42" s="28">
        <v>0</v>
      </c>
      <c r="AT42" s="27">
        <f t="shared" si="34"/>
        <v>1525</v>
      </c>
      <c r="AU42" s="25">
        <v>3265</v>
      </c>
      <c r="AV42" s="28">
        <v>375</v>
      </c>
      <c r="AW42" s="28">
        <v>0</v>
      </c>
      <c r="AX42" s="27">
        <f t="shared" si="35"/>
        <v>3640</v>
      </c>
      <c r="AY42" s="25">
        <v>1580</v>
      </c>
      <c r="AZ42" s="28">
        <v>161</v>
      </c>
      <c r="BA42" s="28">
        <v>0</v>
      </c>
      <c r="BB42" s="27">
        <f t="shared" si="36"/>
        <v>1741</v>
      </c>
      <c r="BC42" s="25">
        <v>2901</v>
      </c>
      <c r="BD42" s="28">
        <v>205</v>
      </c>
      <c r="BE42" s="28">
        <v>0</v>
      </c>
      <c r="BF42" s="27">
        <f t="shared" si="37"/>
        <v>3106</v>
      </c>
      <c r="BG42" s="25">
        <v>339</v>
      </c>
      <c r="BH42" s="28">
        <v>115</v>
      </c>
      <c r="BI42" s="28">
        <v>0</v>
      </c>
      <c r="BJ42" s="27">
        <f t="shared" si="38"/>
        <v>454</v>
      </c>
      <c r="BK42" s="25">
        <v>363</v>
      </c>
      <c r="BL42" s="28">
        <v>22</v>
      </c>
      <c r="BM42" s="28">
        <v>0</v>
      </c>
      <c r="BN42" s="27">
        <f t="shared" si="39"/>
        <v>385</v>
      </c>
      <c r="BO42" s="25">
        <v>1358</v>
      </c>
      <c r="BP42" s="28">
        <v>181</v>
      </c>
      <c r="BQ42" s="28">
        <v>0</v>
      </c>
      <c r="BR42" s="27">
        <f t="shared" si="40"/>
        <v>1539</v>
      </c>
      <c r="BS42" s="25">
        <v>729</v>
      </c>
      <c r="BT42" s="28">
        <v>195</v>
      </c>
      <c r="BU42" s="28">
        <v>0</v>
      </c>
      <c r="BV42" s="27">
        <f t="shared" si="41"/>
        <v>924</v>
      </c>
      <c r="BW42" s="25">
        <v>1965</v>
      </c>
      <c r="BX42" s="28">
        <v>238</v>
      </c>
      <c r="BY42" s="28">
        <v>0</v>
      </c>
      <c r="BZ42" s="27">
        <f t="shared" si="42"/>
        <v>2203</v>
      </c>
      <c r="CA42" s="25">
        <v>2952</v>
      </c>
      <c r="CB42" s="28">
        <v>270</v>
      </c>
      <c r="CC42" s="28">
        <v>0</v>
      </c>
      <c r="CD42" s="27">
        <f t="shared" si="43"/>
        <v>3222</v>
      </c>
      <c r="CE42" s="25">
        <v>2220</v>
      </c>
      <c r="CF42" s="28">
        <v>174</v>
      </c>
      <c r="CG42" s="28">
        <v>0</v>
      </c>
      <c r="CH42" s="27">
        <f t="shared" si="44"/>
        <v>2394</v>
      </c>
      <c r="CI42" s="25">
        <v>1894</v>
      </c>
      <c r="CJ42" s="28">
        <v>178</v>
      </c>
      <c r="CK42" s="28">
        <v>0</v>
      </c>
      <c r="CL42" s="27">
        <f t="shared" si="45"/>
        <v>2072</v>
      </c>
      <c r="CM42" s="25">
        <v>1719</v>
      </c>
      <c r="CN42" s="28">
        <v>285</v>
      </c>
      <c r="CO42" s="28">
        <v>0</v>
      </c>
      <c r="CP42" s="73">
        <f t="shared" si="46"/>
        <v>2004</v>
      </c>
      <c r="CQ42" s="77">
        <v>1023</v>
      </c>
      <c r="CR42" s="28">
        <v>176</v>
      </c>
      <c r="CS42" s="28">
        <v>0</v>
      </c>
      <c r="CT42" s="78">
        <f t="shared" si="47"/>
        <v>1199</v>
      </c>
      <c r="CU42" s="35"/>
      <c r="CV42" s="35"/>
      <c r="CW42" s="35"/>
      <c r="CX42" s="36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</row>
    <row r="43" spans="1:114" s="24" customFormat="1" ht="13.5" thickBot="1" x14ac:dyDescent="0.25">
      <c r="A43" s="118"/>
      <c r="B43" s="56" t="s">
        <v>17</v>
      </c>
      <c r="C43" s="25">
        <v>766</v>
      </c>
      <c r="D43" s="28">
        <v>158</v>
      </c>
      <c r="E43" s="28">
        <v>0</v>
      </c>
      <c r="F43" s="27">
        <f t="shared" si="24"/>
        <v>924</v>
      </c>
      <c r="G43" s="25">
        <v>1204</v>
      </c>
      <c r="H43" s="28">
        <v>109</v>
      </c>
      <c r="I43" s="28">
        <v>0</v>
      </c>
      <c r="J43" s="27">
        <f t="shared" si="25"/>
        <v>1313</v>
      </c>
      <c r="K43" s="25">
        <v>1272</v>
      </c>
      <c r="L43" s="28">
        <v>108</v>
      </c>
      <c r="M43" s="28">
        <v>0</v>
      </c>
      <c r="N43" s="27">
        <f t="shared" si="26"/>
        <v>1380</v>
      </c>
      <c r="O43" s="25">
        <v>1672</v>
      </c>
      <c r="P43" s="28">
        <v>93</v>
      </c>
      <c r="Q43" s="28">
        <v>0</v>
      </c>
      <c r="R43" s="27">
        <f t="shared" si="27"/>
        <v>1765</v>
      </c>
      <c r="S43" s="25">
        <v>1413</v>
      </c>
      <c r="T43" s="28">
        <v>133</v>
      </c>
      <c r="U43" s="28">
        <v>0</v>
      </c>
      <c r="V43" s="27">
        <f t="shared" si="28"/>
        <v>1546</v>
      </c>
      <c r="W43" s="25">
        <v>1568</v>
      </c>
      <c r="X43" s="28">
        <v>142</v>
      </c>
      <c r="Y43" s="28">
        <v>0</v>
      </c>
      <c r="Z43" s="27">
        <f t="shared" si="29"/>
        <v>1710</v>
      </c>
      <c r="AA43" s="25">
        <v>808</v>
      </c>
      <c r="AB43" s="28">
        <v>45</v>
      </c>
      <c r="AC43" s="28">
        <v>0</v>
      </c>
      <c r="AD43" s="27">
        <f t="shared" si="30"/>
        <v>853</v>
      </c>
      <c r="AE43" s="25">
        <v>974</v>
      </c>
      <c r="AF43" s="28">
        <v>122</v>
      </c>
      <c r="AG43" s="28">
        <v>0</v>
      </c>
      <c r="AH43" s="27">
        <f t="shared" si="31"/>
        <v>1096</v>
      </c>
      <c r="AI43" s="25">
        <v>452</v>
      </c>
      <c r="AJ43" s="28">
        <v>58</v>
      </c>
      <c r="AK43" s="28">
        <v>0</v>
      </c>
      <c r="AL43" s="27">
        <f t="shared" si="32"/>
        <v>510</v>
      </c>
      <c r="AM43" s="25">
        <v>993</v>
      </c>
      <c r="AN43" s="28">
        <v>98</v>
      </c>
      <c r="AO43" s="28">
        <v>0</v>
      </c>
      <c r="AP43" s="27">
        <f t="shared" si="33"/>
        <v>1091</v>
      </c>
      <c r="AQ43" s="25">
        <v>1258</v>
      </c>
      <c r="AR43" s="28">
        <v>76</v>
      </c>
      <c r="AS43" s="28">
        <v>0</v>
      </c>
      <c r="AT43" s="27">
        <f t="shared" si="34"/>
        <v>1334</v>
      </c>
      <c r="AU43" s="25">
        <v>2445</v>
      </c>
      <c r="AV43" s="28">
        <v>192</v>
      </c>
      <c r="AW43" s="28">
        <v>0</v>
      </c>
      <c r="AX43" s="27">
        <f t="shared" si="35"/>
        <v>2637</v>
      </c>
      <c r="AY43" s="25">
        <v>912</v>
      </c>
      <c r="AZ43" s="28">
        <v>91</v>
      </c>
      <c r="BA43" s="28">
        <v>0</v>
      </c>
      <c r="BB43" s="27">
        <f t="shared" si="36"/>
        <v>1003</v>
      </c>
      <c r="BC43" s="25">
        <v>1998</v>
      </c>
      <c r="BD43" s="28">
        <v>112</v>
      </c>
      <c r="BE43" s="28">
        <v>0</v>
      </c>
      <c r="BF43" s="27">
        <f t="shared" si="37"/>
        <v>2110</v>
      </c>
      <c r="BG43" s="25">
        <v>214</v>
      </c>
      <c r="BH43" s="28">
        <v>6</v>
      </c>
      <c r="BI43" s="28">
        <v>0</v>
      </c>
      <c r="BJ43" s="27">
        <f t="shared" si="38"/>
        <v>220</v>
      </c>
      <c r="BK43" s="25">
        <v>208</v>
      </c>
      <c r="BL43" s="28">
        <v>25</v>
      </c>
      <c r="BM43" s="28">
        <v>0</v>
      </c>
      <c r="BN43" s="27">
        <f t="shared" si="39"/>
        <v>233</v>
      </c>
      <c r="BO43" s="25">
        <v>1109</v>
      </c>
      <c r="BP43" s="28">
        <v>132</v>
      </c>
      <c r="BQ43" s="28">
        <v>0</v>
      </c>
      <c r="BR43" s="27">
        <f t="shared" si="40"/>
        <v>1241</v>
      </c>
      <c r="BS43" s="25">
        <v>534</v>
      </c>
      <c r="BT43" s="28">
        <v>219</v>
      </c>
      <c r="BU43" s="28">
        <v>0</v>
      </c>
      <c r="BV43" s="27">
        <f t="shared" si="41"/>
        <v>753</v>
      </c>
      <c r="BW43" s="25">
        <v>1561</v>
      </c>
      <c r="BX43" s="28">
        <v>164</v>
      </c>
      <c r="BY43" s="28">
        <v>0</v>
      </c>
      <c r="BZ43" s="27">
        <f t="shared" si="42"/>
        <v>1725</v>
      </c>
      <c r="CA43" s="25">
        <v>2034</v>
      </c>
      <c r="CB43" s="28">
        <v>209</v>
      </c>
      <c r="CC43" s="28">
        <v>0</v>
      </c>
      <c r="CD43" s="27">
        <f t="shared" si="43"/>
        <v>2243</v>
      </c>
      <c r="CE43" s="25">
        <v>1714</v>
      </c>
      <c r="CF43" s="28">
        <v>87</v>
      </c>
      <c r="CG43" s="28">
        <v>0</v>
      </c>
      <c r="CH43" s="27">
        <f t="shared" si="44"/>
        <v>1801</v>
      </c>
      <c r="CI43" s="25">
        <v>1398</v>
      </c>
      <c r="CJ43" s="28">
        <v>112</v>
      </c>
      <c r="CK43" s="28">
        <v>0</v>
      </c>
      <c r="CL43" s="27">
        <f t="shared" si="45"/>
        <v>1510</v>
      </c>
      <c r="CM43" s="25">
        <v>1239</v>
      </c>
      <c r="CN43" s="28">
        <v>174</v>
      </c>
      <c r="CO43" s="28">
        <v>0</v>
      </c>
      <c r="CP43" s="73">
        <f t="shared" si="46"/>
        <v>1413</v>
      </c>
      <c r="CQ43" s="77">
        <v>781</v>
      </c>
      <c r="CR43" s="28">
        <v>138</v>
      </c>
      <c r="CS43" s="28">
        <v>0</v>
      </c>
      <c r="CT43" s="78">
        <f t="shared" si="47"/>
        <v>919</v>
      </c>
      <c r="CU43" s="35"/>
      <c r="CV43" s="35"/>
      <c r="CW43" s="35"/>
      <c r="CX43" s="36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</row>
    <row r="44" spans="1:114" s="24" customFormat="1" ht="13.5" thickBot="1" x14ac:dyDescent="0.25">
      <c r="A44" s="118"/>
      <c r="B44" s="56" t="s">
        <v>18</v>
      </c>
      <c r="C44" s="25">
        <v>0</v>
      </c>
      <c r="D44" s="28">
        <v>0</v>
      </c>
      <c r="E44" s="28">
        <v>0</v>
      </c>
      <c r="F44" s="27">
        <f t="shared" si="24"/>
        <v>0</v>
      </c>
      <c r="G44" s="25">
        <v>0</v>
      </c>
      <c r="H44" s="28">
        <v>0</v>
      </c>
      <c r="I44" s="28">
        <v>0</v>
      </c>
      <c r="J44" s="27">
        <f t="shared" si="25"/>
        <v>0</v>
      </c>
      <c r="K44" s="25">
        <v>0</v>
      </c>
      <c r="L44" s="28">
        <v>0</v>
      </c>
      <c r="M44" s="28">
        <v>0</v>
      </c>
      <c r="N44" s="27">
        <f t="shared" si="26"/>
        <v>0</v>
      </c>
      <c r="O44" s="25">
        <v>0</v>
      </c>
      <c r="P44" s="28">
        <v>0</v>
      </c>
      <c r="Q44" s="28">
        <v>0</v>
      </c>
      <c r="R44" s="27">
        <f t="shared" si="27"/>
        <v>0</v>
      </c>
      <c r="S44" s="25">
        <v>0</v>
      </c>
      <c r="T44" s="28">
        <v>0</v>
      </c>
      <c r="U44" s="28">
        <v>0</v>
      </c>
      <c r="V44" s="27">
        <f t="shared" si="28"/>
        <v>0</v>
      </c>
      <c r="W44" s="25">
        <v>0</v>
      </c>
      <c r="X44" s="28">
        <v>0</v>
      </c>
      <c r="Y44" s="28">
        <v>0</v>
      </c>
      <c r="Z44" s="27">
        <f t="shared" si="29"/>
        <v>0</v>
      </c>
      <c r="AA44" s="25">
        <v>0</v>
      </c>
      <c r="AB44" s="28">
        <v>0</v>
      </c>
      <c r="AC44" s="28">
        <v>0</v>
      </c>
      <c r="AD44" s="27">
        <f t="shared" si="30"/>
        <v>0</v>
      </c>
      <c r="AE44" s="25">
        <v>0</v>
      </c>
      <c r="AF44" s="28">
        <v>0</v>
      </c>
      <c r="AG44" s="28">
        <v>0</v>
      </c>
      <c r="AH44" s="27">
        <f t="shared" si="31"/>
        <v>0</v>
      </c>
      <c r="AI44" s="25">
        <v>0</v>
      </c>
      <c r="AJ44" s="28">
        <v>0</v>
      </c>
      <c r="AK44" s="28">
        <v>0</v>
      </c>
      <c r="AL44" s="27">
        <f t="shared" si="32"/>
        <v>0</v>
      </c>
      <c r="AM44" s="25">
        <v>0</v>
      </c>
      <c r="AN44" s="28">
        <v>0</v>
      </c>
      <c r="AO44" s="28">
        <v>0</v>
      </c>
      <c r="AP44" s="27">
        <f t="shared" si="33"/>
        <v>0</v>
      </c>
      <c r="AQ44" s="25">
        <v>0</v>
      </c>
      <c r="AR44" s="28">
        <v>0</v>
      </c>
      <c r="AS44" s="28">
        <v>0</v>
      </c>
      <c r="AT44" s="27">
        <f t="shared" si="34"/>
        <v>0</v>
      </c>
      <c r="AU44" s="25">
        <v>0</v>
      </c>
      <c r="AV44" s="28">
        <v>0</v>
      </c>
      <c r="AW44" s="28">
        <v>0</v>
      </c>
      <c r="AX44" s="27">
        <f t="shared" si="35"/>
        <v>0</v>
      </c>
      <c r="AY44" s="25">
        <v>0</v>
      </c>
      <c r="AZ44" s="28">
        <v>0</v>
      </c>
      <c r="BA44" s="28">
        <v>0</v>
      </c>
      <c r="BB44" s="27">
        <f t="shared" si="36"/>
        <v>0</v>
      </c>
      <c r="BC44" s="25">
        <v>0</v>
      </c>
      <c r="BD44" s="28">
        <v>0</v>
      </c>
      <c r="BE44" s="28">
        <v>0</v>
      </c>
      <c r="BF44" s="27">
        <f t="shared" si="37"/>
        <v>0</v>
      </c>
      <c r="BG44" s="25">
        <v>0</v>
      </c>
      <c r="BH44" s="28">
        <v>0</v>
      </c>
      <c r="BI44" s="28">
        <v>0</v>
      </c>
      <c r="BJ44" s="27">
        <f t="shared" si="38"/>
        <v>0</v>
      </c>
      <c r="BK44" s="25">
        <v>0</v>
      </c>
      <c r="BL44" s="28">
        <v>0</v>
      </c>
      <c r="BM44" s="28">
        <v>0</v>
      </c>
      <c r="BN44" s="27">
        <f t="shared" si="39"/>
        <v>0</v>
      </c>
      <c r="BO44" s="25">
        <v>0</v>
      </c>
      <c r="BP44" s="28">
        <v>0</v>
      </c>
      <c r="BQ44" s="28">
        <v>0</v>
      </c>
      <c r="BR44" s="27">
        <f t="shared" si="40"/>
        <v>0</v>
      </c>
      <c r="BS44" s="25">
        <v>0</v>
      </c>
      <c r="BT44" s="28">
        <v>0</v>
      </c>
      <c r="BU44" s="28">
        <v>0</v>
      </c>
      <c r="BV44" s="27">
        <f t="shared" si="41"/>
        <v>0</v>
      </c>
      <c r="BW44" s="25">
        <v>0</v>
      </c>
      <c r="BX44" s="28">
        <v>0</v>
      </c>
      <c r="BY44" s="28">
        <v>0</v>
      </c>
      <c r="BZ44" s="27">
        <f t="shared" si="42"/>
        <v>0</v>
      </c>
      <c r="CA44" s="25">
        <v>0</v>
      </c>
      <c r="CB44" s="28">
        <v>0</v>
      </c>
      <c r="CC44" s="28">
        <v>0</v>
      </c>
      <c r="CD44" s="27">
        <f t="shared" si="43"/>
        <v>0</v>
      </c>
      <c r="CE44" s="25">
        <v>0</v>
      </c>
      <c r="CF44" s="28">
        <v>0</v>
      </c>
      <c r="CG44" s="28">
        <v>0</v>
      </c>
      <c r="CH44" s="27">
        <f t="shared" si="44"/>
        <v>0</v>
      </c>
      <c r="CI44" s="25">
        <v>0</v>
      </c>
      <c r="CJ44" s="28">
        <v>0</v>
      </c>
      <c r="CK44" s="28">
        <v>0</v>
      </c>
      <c r="CL44" s="27">
        <f t="shared" si="45"/>
        <v>0</v>
      </c>
      <c r="CM44" s="25">
        <v>0</v>
      </c>
      <c r="CN44" s="28">
        <v>0</v>
      </c>
      <c r="CO44" s="28">
        <v>0</v>
      </c>
      <c r="CP44" s="73">
        <f t="shared" si="46"/>
        <v>0</v>
      </c>
      <c r="CQ44" s="77">
        <v>0</v>
      </c>
      <c r="CR44" s="28">
        <v>0</v>
      </c>
      <c r="CS44" s="28">
        <v>0</v>
      </c>
      <c r="CT44" s="78">
        <f t="shared" si="47"/>
        <v>0</v>
      </c>
      <c r="CU44" s="35"/>
      <c r="CV44" s="35"/>
      <c r="CW44" s="35"/>
      <c r="CX44" s="36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</row>
    <row r="45" spans="1:114" s="24" customFormat="1" x14ac:dyDescent="0.2">
      <c r="A45" s="118"/>
      <c r="B45" s="57" t="s">
        <v>19</v>
      </c>
      <c r="C45" s="58">
        <f t="shared" ref="C45:AH45" si="48">SUM(C36:C44)</f>
        <v>10919</v>
      </c>
      <c r="D45" s="58">
        <f t="shared" si="48"/>
        <v>2390</v>
      </c>
      <c r="E45" s="58">
        <f t="shared" si="48"/>
        <v>0</v>
      </c>
      <c r="F45" s="58">
        <f t="shared" si="48"/>
        <v>13309</v>
      </c>
      <c r="G45" s="58">
        <f t="shared" si="48"/>
        <v>16258</v>
      </c>
      <c r="H45" s="58">
        <f t="shared" si="48"/>
        <v>1823</v>
      </c>
      <c r="I45" s="58">
        <f t="shared" si="48"/>
        <v>0</v>
      </c>
      <c r="J45" s="58">
        <f t="shared" si="48"/>
        <v>18081</v>
      </c>
      <c r="K45" s="58">
        <f t="shared" si="48"/>
        <v>17434</v>
      </c>
      <c r="L45" s="58">
        <f t="shared" si="48"/>
        <v>1808</v>
      </c>
      <c r="M45" s="58">
        <f t="shared" si="48"/>
        <v>0</v>
      </c>
      <c r="N45" s="58">
        <f t="shared" si="48"/>
        <v>19242</v>
      </c>
      <c r="O45" s="58">
        <f t="shared" si="48"/>
        <v>22537</v>
      </c>
      <c r="P45" s="58">
        <f t="shared" si="48"/>
        <v>3151</v>
      </c>
      <c r="Q45" s="58">
        <f t="shared" si="48"/>
        <v>0</v>
      </c>
      <c r="R45" s="58">
        <f t="shared" si="48"/>
        <v>25688</v>
      </c>
      <c r="S45" s="58">
        <f t="shared" si="48"/>
        <v>19514</v>
      </c>
      <c r="T45" s="58">
        <f t="shared" si="48"/>
        <v>2357</v>
      </c>
      <c r="U45" s="58">
        <f t="shared" si="48"/>
        <v>0</v>
      </c>
      <c r="V45" s="58">
        <f t="shared" si="48"/>
        <v>21871</v>
      </c>
      <c r="W45" s="58">
        <f t="shared" si="48"/>
        <v>20743</v>
      </c>
      <c r="X45" s="58">
        <f t="shared" si="48"/>
        <v>1975</v>
      </c>
      <c r="Y45" s="58">
        <f t="shared" si="48"/>
        <v>0</v>
      </c>
      <c r="Z45" s="58">
        <f t="shared" si="48"/>
        <v>22718</v>
      </c>
      <c r="AA45" s="58">
        <f t="shared" si="48"/>
        <v>9996</v>
      </c>
      <c r="AB45" s="58">
        <f t="shared" si="48"/>
        <v>691</v>
      </c>
      <c r="AC45" s="58">
        <f t="shared" si="48"/>
        <v>0</v>
      </c>
      <c r="AD45" s="58">
        <f t="shared" si="48"/>
        <v>10687</v>
      </c>
      <c r="AE45" s="58">
        <f t="shared" si="48"/>
        <v>15178</v>
      </c>
      <c r="AF45" s="58">
        <f t="shared" si="48"/>
        <v>1712</v>
      </c>
      <c r="AG45" s="58">
        <f t="shared" si="48"/>
        <v>0</v>
      </c>
      <c r="AH45" s="58">
        <f t="shared" si="48"/>
        <v>16890</v>
      </c>
      <c r="AI45" s="58">
        <f t="shared" ref="AI45:BN45" si="49">SUM(AI36:AI44)</f>
        <v>5845</v>
      </c>
      <c r="AJ45" s="58">
        <f t="shared" si="49"/>
        <v>1061</v>
      </c>
      <c r="AK45" s="58">
        <f t="shared" si="49"/>
        <v>0</v>
      </c>
      <c r="AL45" s="58">
        <f t="shared" si="49"/>
        <v>6906</v>
      </c>
      <c r="AM45" s="58">
        <f t="shared" si="49"/>
        <v>14230</v>
      </c>
      <c r="AN45" s="58">
        <f t="shared" si="49"/>
        <v>1305</v>
      </c>
      <c r="AO45" s="58">
        <f t="shared" si="49"/>
        <v>0</v>
      </c>
      <c r="AP45" s="58">
        <f t="shared" si="49"/>
        <v>15535</v>
      </c>
      <c r="AQ45" s="58">
        <f t="shared" si="49"/>
        <v>13125</v>
      </c>
      <c r="AR45" s="58">
        <f t="shared" si="49"/>
        <v>1695</v>
      </c>
      <c r="AS45" s="58">
        <f t="shared" si="49"/>
        <v>0</v>
      </c>
      <c r="AT45" s="58">
        <f t="shared" si="49"/>
        <v>14820</v>
      </c>
      <c r="AU45" s="58">
        <f t="shared" si="49"/>
        <v>36487</v>
      </c>
      <c r="AV45" s="58">
        <f t="shared" si="49"/>
        <v>5227</v>
      </c>
      <c r="AW45" s="58">
        <f t="shared" si="49"/>
        <v>0</v>
      </c>
      <c r="AX45" s="58">
        <f t="shared" si="49"/>
        <v>41714</v>
      </c>
      <c r="AY45" s="58">
        <f t="shared" si="49"/>
        <v>22528</v>
      </c>
      <c r="AZ45" s="58">
        <f t="shared" si="49"/>
        <v>1971</v>
      </c>
      <c r="BA45" s="58">
        <f t="shared" si="49"/>
        <v>0</v>
      </c>
      <c r="BB45" s="58">
        <f t="shared" si="49"/>
        <v>24499</v>
      </c>
      <c r="BC45" s="58">
        <f t="shared" si="49"/>
        <v>29625</v>
      </c>
      <c r="BD45" s="58">
        <f t="shared" si="49"/>
        <v>3008</v>
      </c>
      <c r="BE45" s="58">
        <f t="shared" si="49"/>
        <v>0</v>
      </c>
      <c r="BF45" s="58">
        <f t="shared" si="49"/>
        <v>32633</v>
      </c>
      <c r="BG45" s="58">
        <f t="shared" si="49"/>
        <v>4519</v>
      </c>
      <c r="BH45" s="58">
        <f t="shared" si="49"/>
        <v>635</v>
      </c>
      <c r="BI45" s="58">
        <f t="shared" si="49"/>
        <v>0</v>
      </c>
      <c r="BJ45" s="58">
        <f t="shared" si="49"/>
        <v>5154</v>
      </c>
      <c r="BK45" s="58">
        <f t="shared" si="49"/>
        <v>4011</v>
      </c>
      <c r="BL45" s="58">
        <f t="shared" si="49"/>
        <v>262</v>
      </c>
      <c r="BM45" s="58">
        <f t="shared" si="49"/>
        <v>0</v>
      </c>
      <c r="BN45" s="58">
        <f t="shared" si="49"/>
        <v>4273</v>
      </c>
      <c r="BO45" s="58">
        <f t="shared" ref="BO45:CP45" si="50">SUM(BO36:BO44)</f>
        <v>16398</v>
      </c>
      <c r="BP45" s="58">
        <f t="shared" si="50"/>
        <v>2180</v>
      </c>
      <c r="BQ45" s="58">
        <f t="shared" si="50"/>
        <v>0</v>
      </c>
      <c r="BR45" s="58">
        <f t="shared" si="50"/>
        <v>18578</v>
      </c>
      <c r="BS45" s="58">
        <f t="shared" si="50"/>
        <v>9594</v>
      </c>
      <c r="BT45" s="58">
        <f t="shared" si="50"/>
        <v>1574</v>
      </c>
      <c r="BU45" s="58">
        <f t="shared" si="50"/>
        <v>0</v>
      </c>
      <c r="BV45" s="58">
        <f t="shared" si="50"/>
        <v>11168</v>
      </c>
      <c r="BW45" s="58">
        <f t="shared" si="50"/>
        <v>18322</v>
      </c>
      <c r="BX45" s="58">
        <f t="shared" si="50"/>
        <v>2991</v>
      </c>
      <c r="BY45" s="58">
        <f t="shared" si="50"/>
        <v>0</v>
      </c>
      <c r="BZ45" s="58">
        <f t="shared" si="50"/>
        <v>21313</v>
      </c>
      <c r="CA45" s="58">
        <f t="shared" si="50"/>
        <v>29180</v>
      </c>
      <c r="CB45" s="58">
        <f t="shared" si="50"/>
        <v>3484</v>
      </c>
      <c r="CC45" s="58">
        <f t="shared" si="50"/>
        <v>0</v>
      </c>
      <c r="CD45" s="58">
        <f t="shared" si="50"/>
        <v>32664</v>
      </c>
      <c r="CE45" s="58">
        <f t="shared" si="50"/>
        <v>22623</v>
      </c>
      <c r="CF45" s="58">
        <f t="shared" si="50"/>
        <v>2428</v>
      </c>
      <c r="CG45" s="58">
        <f t="shared" si="50"/>
        <v>0</v>
      </c>
      <c r="CH45" s="58">
        <f t="shared" si="50"/>
        <v>25051</v>
      </c>
      <c r="CI45" s="58">
        <f t="shared" si="50"/>
        <v>19604</v>
      </c>
      <c r="CJ45" s="58">
        <f t="shared" si="50"/>
        <v>1581</v>
      </c>
      <c r="CK45" s="58">
        <f t="shared" si="50"/>
        <v>0</v>
      </c>
      <c r="CL45" s="58">
        <f t="shared" si="50"/>
        <v>21185</v>
      </c>
      <c r="CM45" s="58">
        <f t="shared" si="50"/>
        <v>16235</v>
      </c>
      <c r="CN45" s="58">
        <f t="shared" si="50"/>
        <v>2719</v>
      </c>
      <c r="CO45" s="58">
        <f t="shared" si="50"/>
        <v>0</v>
      </c>
      <c r="CP45" s="74">
        <f t="shared" si="50"/>
        <v>18954</v>
      </c>
      <c r="CQ45" s="79">
        <f>SUM(CQ36:CQ44)</f>
        <v>9266</v>
      </c>
      <c r="CR45" s="58">
        <f>SUM(CR36:CR44)</f>
        <v>1348</v>
      </c>
      <c r="CS45" s="58">
        <f>SUM(CS36:CS44)</f>
        <v>0</v>
      </c>
      <c r="CT45" s="80">
        <f>SUM(CT36:CT44)</f>
        <v>10614</v>
      </c>
      <c r="CU45" s="36"/>
      <c r="CV45" s="36"/>
      <c r="CW45" s="36"/>
      <c r="CX45" s="36"/>
      <c r="CY45" s="35"/>
      <c r="CZ45" s="35"/>
      <c r="DA45" s="35"/>
      <c r="DB45" s="35"/>
      <c r="DC45" s="36"/>
      <c r="DD45" s="36"/>
      <c r="DE45" s="36"/>
      <c r="DF45" s="36"/>
      <c r="DG45" s="36"/>
      <c r="DH45" s="36"/>
      <c r="DI45" s="36"/>
      <c r="DJ45" s="36"/>
    </row>
    <row r="46" spans="1:114" s="24" customFormat="1" ht="12.75" customHeight="1" thickBot="1" x14ac:dyDescent="0.25">
      <c r="A46" s="119" t="s">
        <v>20</v>
      </c>
      <c r="B46" s="56" t="s">
        <v>10</v>
      </c>
      <c r="C46" s="29">
        <v>113</v>
      </c>
      <c r="D46" s="30">
        <v>17</v>
      </c>
      <c r="E46" s="30">
        <v>0</v>
      </c>
      <c r="F46" s="37">
        <f t="shared" ref="F46:F54" si="51">SUM(C46:E46)</f>
        <v>130</v>
      </c>
      <c r="G46" s="29">
        <v>142</v>
      </c>
      <c r="H46" s="30">
        <v>7</v>
      </c>
      <c r="I46" s="30">
        <v>0</v>
      </c>
      <c r="J46" s="37">
        <f t="shared" ref="J46:J54" si="52">SUM(G46:I46)</f>
        <v>149</v>
      </c>
      <c r="K46" s="29">
        <v>161</v>
      </c>
      <c r="L46" s="30">
        <v>8</v>
      </c>
      <c r="M46" s="30">
        <v>0</v>
      </c>
      <c r="N46" s="37">
        <f t="shared" ref="N46:N54" si="53">SUM(K46:M46)</f>
        <v>169</v>
      </c>
      <c r="O46" s="29">
        <v>206</v>
      </c>
      <c r="P46" s="30">
        <v>8</v>
      </c>
      <c r="Q46" s="30">
        <v>0</v>
      </c>
      <c r="R46" s="37">
        <f t="shared" ref="R46:R54" si="54">SUM(O46:Q46)</f>
        <v>214</v>
      </c>
      <c r="S46" s="29">
        <v>192</v>
      </c>
      <c r="T46" s="30">
        <v>8</v>
      </c>
      <c r="U46" s="30">
        <v>0</v>
      </c>
      <c r="V46" s="37">
        <f t="shared" ref="V46:V54" si="55">SUM(S46:U46)</f>
        <v>200</v>
      </c>
      <c r="W46" s="29">
        <v>166</v>
      </c>
      <c r="X46" s="30">
        <v>5</v>
      </c>
      <c r="Y46" s="30">
        <v>0</v>
      </c>
      <c r="Z46" s="37">
        <f t="shared" ref="Z46:Z54" si="56">SUM(W46:Y46)</f>
        <v>171</v>
      </c>
      <c r="AA46" s="29">
        <v>86</v>
      </c>
      <c r="AB46" s="30">
        <v>3</v>
      </c>
      <c r="AC46" s="30">
        <v>0</v>
      </c>
      <c r="AD46" s="37">
        <f t="shared" ref="AD46:AD54" si="57">SUM(AA46:AC46)</f>
        <v>89</v>
      </c>
      <c r="AE46" s="29">
        <v>168</v>
      </c>
      <c r="AF46" s="30">
        <v>12</v>
      </c>
      <c r="AG46" s="30">
        <v>0</v>
      </c>
      <c r="AH46" s="37">
        <f t="shared" ref="AH46:AH54" si="58">SUM(AE46:AG46)</f>
        <v>180</v>
      </c>
      <c r="AI46" s="29">
        <v>58</v>
      </c>
      <c r="AJ46" s="30">
        <v>3</v>
      </c>
      <c r="AK46" s="30">
        <v>0</v>
      </c>
      <c r="AL46" s="37">
        <f t="shared" ref="AL46:AL54" si="59">SUM(AI46:AK46)</f>
        <v>61</v>
      </c>
      <c r="AM46" s="29">
        <v>126</v>
      </c>
      <c r="AN46" s="30">
        <v>4</v>
      </c>
      <c r="AO46" s="30">
        <v>0</v>
      </c>
      <c r="AP46" s="37">
        <f t="shared" ref="AP46:AP54" si="60">SUM(AM46:AO46)</f>
        <v>130</v>
      </c>
      <c r="AQ46" s="29">
        <v>112</v>
      </c>
      <c r="AR46" s="30">
        <v>2</v>
      </c>
      <c r="AS46" s="30">
        <v>0</v>
      </c>
      <c r="AT46" s="37">
        <f t="shared" ref="AT46:AT54" si="61">SUM(AQ46:AS46)</f>
        <v>114</v>
      </c>
      <c r="AU46" s="29">
        <v>326</v>
      </c>
      <c r="AV46" s="30">
        <v>24</v>
      </c>
      <c r="AW46" s="30">
        <v>0</v>
      </c>
      <c r="AX46" s="37">
        <f t="shared" ref="AX46:AX54" si="62">SUM(AU46:AW46)</f>
        <v>350</v>
      </c>
      <c r="AY46" s="29">
        <v>231</v>
      </c>
      <c r="AZ46" s="30">
        <v>10</v>
      </c>
      <c r="BA46" s="30">
        <v>0</v>
      </c>
      <c r="BB46" s="37">
        <f t="shared" ref="BB46:BB54" si="63">SUM(AY46:BA46)</f>
        <v>241</v>
      </c>
      <c r="BC46" s="29">
        <v>243</v>
      </c>
      <c r="BD46" s="30">
        <v>10</v>
      </c>
      <c r="BE46" s="30">
        <v>0</v>
      </c>
      <c r="BF46" s="37">
        <f t="shared" ref="BF46:BF54" si="64">SUM(BC46:BE46)</f>
        <v>253</v>
      </c>
      <c r="BG46" s="29">
        <v>55</v>
      </c>
      <c r="BH46" s="30">
        <v>0</v>
      </c>
      <c r="BI46" s="30">
        <v>0</v>
      </c>
      <c r="BJ46" s="37">
        <f t="shared" ref="BJ46:BJ54" si="65">SUM(BG46:BI46)</f>
        <v>55</v>
      </c>
      <c r="BK46" s="29">
        <v>26</v>
      </c>
      <c r="BL46" s="30">
        <v>2</v>
      </c>
      <c r="BM46" s="30">
        <v>0</v>
      </c>
      <c r="BN46" s="37">
        <f t="shared" ref="BN46:BN54" si="66">SUM(BK46:BM46)</f>
        <v>28</v>
      </c>
      <c r="BO46" s="29">
        <v>201</v>
      </c>
      <c r="BP46" s="30">
        <v>14</v>
      </c>
      <c r="BQ46" s="30">
        <v>0</v>
      </c>
      <c r="BR46" s="37">
        <f t="shared" ref="BR46:BR54" si="67">SUM(BO46:BQ46)</f>
        <v>215</v>
      </c>
      <c r="BS46" s="29">
        <v>102</v>
      </c>
      <c r="BT46" s="30">
        <v>7</v>
      </c>
      <c r="BU46" s="30">
        <v>0</v>
      </c>
      <c r="BV46" s="37">
        <f t="shared" ref="BV46:BV54" si="68">SUM(BS46:BU46)</f>
        <v>109</v>
      </c>
      <c r="BW46" s="29">
        <v>186</v>
      </c>
      <c r="BX46" s="30">
        <v>15</v>
      </c>
      <c r="BY46" s="30">
        <v>0</v>
      </c>
      <c r="BZ46" s="37">
        <f t="shared" ref="BZ46:BZ54" si="69">SUM(BW46:BY46)</f>
        <v>201</v>
      </c>
      <c r="CA46" s="29">
        <v>320</v>
      </c>
      <c r="CB46" s="30">
        <v>7</v>
      </c>
      <c r="CC46" s="30">
        <v>0</v>
      </c>
      <c r="CD46" s="37">
        <f t="shared" ref="CD46:CD54" si="70">SUM(CA46:CC46)</f>
        <v>327</v>
      </c>
      <c r="CE46" s="29">
        <v>207</v>
      </c>
      <c r="CF46" s="30">
        <v>10</v>
      </c>
      <c r="CG46" s="30">
        <v>0</v>
      </c>
      <c r="CH46" s="37">
        <f t="shared" ref="CH46:CH54" si="71">SUM(CE46:CG46)</f>
        <v>217</v>
      </c>
      <c r="CI46" s="29">
        <v>136</v>
      </c>
      <c r="CJ46" s="30">
        <v>5</v>
      </c>
      <c r="CK46" s="30">
        <v>0</v>
      </c>
      <c r="CL46" s="37">
        <f t="shared" ref="CL46:CL54" si="72">SUM(CI46:CK46)</f>
        <v>141</v>
      </c>
      <c r="CM46" s="29">
        <v>136</v>
      </c>
      <c r="CN46" s="30">
        <v>2</v>
      </c>
      <c r="CO46" s="30">
        <v>0</v>
      </c>
      <c r="CP46" s="89">
        <f t="shared" ref="CP46:CP54" si="73">SUM(CM46:CO46)</f>
        <v>138</v>
      </c>
      <c r="CQ46" s="81">
        <v>58</v>
      </c>
      <c r="CR46" s="30">
        <v>5</v>
      </c>
      <c r="CS46" s="30">
        <v>0</v>
      </c>
      <c r="CT46" s="90">
        <f t="shared" ref="CT46:CT54" si="74">SUM(CQ46:CS46)</f>
        <v>63</v>
      </c>
      <c r="CU46" s="35"/>
      <c r="CV46" s="35"/>
      <c r="CW46" s="35"/>
      <c r="CX46" s="36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</row>
    <row r="47" spans="1:114" s="24" customFormat="1" ht="13.5" thickBot="1" x14ac:dyDescent="0.25">
      <c r="A47" s="119"/>
      <c r="B47" s="56" t="s">
        <v>11</v>
      </c>
      <c r="C47" s="29">
        <v>535</v>
      </c>
      <c r="D47" s="30">
        <v>44</v>
      </c>
      <c r="E47" s="30">
        <v>0</v>
      </c>
      <c r="F47" s="37">
        <f t="shared" si="51"/>
        <v>579</v>
      </c>
      <c r="G47" s="29">
        <v>626</v>
      </c>
      <c r="H47" s="30">
        <v>21</v>
      </c>
      <c r="I47" s="30">
        <v>0</v>
      </c>
      <c r="J47" s="37">
        <f t="shared" si="52"/>
        <v>647</v>
      </c>
      <c r="K47" s="29">
        <v>729</v>
      </c>
      <c r="L47" s="30">
        <v>46</v>
      </c>
      <c r="M47" s="30">
        <v>0</v>
      </c>
      <c r="N47" s="37">
        <f t="shared" si="53"/>
        <v>775</v>
      </c>
      <c r="O47" s="29">
        <v>853</v>
      </c>
      <c r="P47" s="30">
        <v>29</v>
      </c>
      <c r="Q47" s="30">
        <v>0</v>
      </c>
      <c r="R47" s="37">
        <f t="shared" si="54"/>
        <v>882</v>
      </c>
      <c r="S47" s="29">
        <v>973</v>
      </c>
      <c r="T47" s="30">
        <v>7</v>
      </c>
      <c r="U47" s="30">
        <v>0</v>
      </c>
      <c r="V47" s="37">
        <f t="shared" si="55"/>
        <v>980</v>
      </c>
      <c r="W47" s="29">
        <v>845</v>
      </c>
      <c r="X47" s="30">
        <v>13</v>
      </c>
      <c r="Y47" s="30">
        <v>0</v>
      </c>
      <c r="Z47" s="37">
        <f t="shared" si="56"/>
        <v>858</v>
      </c>
      <c r="AA47" s="29">
        <v>400</v>
      </c>
      <c r="AB47" s="30">
        <v>10</v>
      </c>
      <c r="AC47" s="30">
        <v>0</v>
      </c>
      <c r="AD47" s="37">
        <f t="shared" si="57"/>
        <v>410</v>
      </c>
      <c r="AE47" s="29">
        <v>692</v>
      </c>
      <c r="AF47" s="30">
        <v>21</v>
      </c>
      <c r="AG47" s="30">
        <v>0</v>
      </c>
      <c r="AH47" s="37">
        <f t="shared" si="58"/>
        <v>713</v>
      </c>
      <c r="AI47" s="29">
        <v>241</v>
      </c>
      <c r="AJ47" s="30">
        <v>6</v>
      </c>
      <c r="AK47" s="30">
        <v>0</v>
      </c>
      <c r="AL47" s="37">
        <f t="shared" si="59"/>
        <v>247</v>
      </c>
      <c r="AM47" s="29">
        <v>517</v>
      </c>
      <c r="AN47" s="30">
        <v>12</v>
      </c>
      <c r="AO47" s="30">
        <v>0</v>
      </c>
      <c r="AP47" s="37">
        <f t="shared" si="60"/>
        <v>529</v>
      </c>
      <c r="AQ47" s="29">
        <v>485</v>
      </c>
      <c r="AR47" s="30">
        <v>26</v>
      </c>
      <c r="AS47" s="30">
        <v>0</v>
      </c>
      <c r="AT47" s="37">
        <f t="shared" si="61"/>
        <v>511</v>
      </c>
      <c r="AU47" s="29">
        <v>1529</v>
      </c>
      <c r="AV47" s="30">
        <v>60</v>
      </c>
      <c r="AW47" s="30">
        <v>0</v>
      </c>
      <c r="AX47" s="37">
        <f t="shared" si="62"/>
        <v>1589</v>
      </c>
      <c r="AY47" s="29">
        <v>1040</v>
      </c>
      <c r="AZ47" s="30">
        <v>35</v>
      </c>
      <c r="BA47" s="30">
        <v>0</v>
      </c>
      <c r="BB47" s="37">
        <f t="shared" si="63"/>
        <v>1075</v>
      </c>
      <c r="BC47" s="29">
        <v>1313</v>
      </c>
      <c r="BD47" s="30">
        <v>35</v>
      </c>
      <c r="BE47" s="30">
        <v>0</v>
      </c>
      <c r="BF47" s="37">
        <f t="shared" si="64"/>
        <v>1348</v>
      </c>
      <c r="BG47" s="29">
        <v>207</v>
      </c>
      <c r="BH47" s="30">
        <v>28</v>
      </c>
      <c r="BI47" s="30">
        <v>0</v>
      </c>
      <c r="BJ47" s="37">
        <f t="shared" si="65"/>
        <v>235</v>
      </c>
      <c r="BK47" s="29">
        <v>162</v>
      </c>
      <c r="BL47" s="30">
        <v>0</v>
      </c>
      <c r="BM47" s="30">
        <v>0</v>
      </c>
      <c r="BN47" s="37">
        <f t="shared" si="66"/>
        <v>162</v>
      </c>
      <c r="BO47" s="29">
        <v>877</v>
      </c>
      <c r="BP47" s="30">
        <v>31</v>
      </c>
      <c r="BQ47" s="30">
        <v>0</v>
      </c>
      <c r="BR47" s="37">
        <f t="shared" si="67"/>
        <v>908</v>
      </c>
      <c r="BS47" s="29">
        <v>507</v>
      </c>
      <c r="BT47" s="30">
        <v>34</v>
      </c>
      <c r="BU47" s="30">
        <v>0</v>
      </c>
      <c r="BV47" s="37">
        <f t="shared" si="68"/>
        <v>541</v>
      </c>
      <c r="BW47" s="29">
        <v>856</v>
      </c>
      <c r="BX47" s="30">
        <v>49</v>
      </c>
      <c r="BY47" s="30">
        <v>0</v>
      </c>
      <c r="BZ47" s="37">
        <f t="shared" si="69"/>
        <v>905</v>
      </c>
      <c r="CA47" s="29">
        <v>1376</v>
      </c>
      <c r="CB47" s="30">
        <v>37</v>
      </c>
      <c r="CC47" s="30">
        <v>0</v>
      </c>
      <c r="CD47" s="37">
        <f t="shared" si="70"/>
        <v>1413</v>
      </c>
      <c r="CE47" s="29">
        <v>964</v>
      </c>
      <c r="CF47" s="30">
        <v>28</v>
      </c>
      <c r="CG47" s="30">
        <v>0</v>
      </c>
      <c r="CH47" s="37">
        <f t="shared" si="71"/>
        <v>992</v>
      </c>
      <c r="CI47" s="29">
        <v>822</v>
      </c>
      <c r="CJ47" s="30">
        <v>11</v>
      </c>
      <c r="CK47" s="30">
        <v>0</v>
      </c>
      <c r="CL47" s="37">
        <f t="shared" si="72"/>
        <v>833</v>
      </c>
      <c r="CM47" s="29">
        <v>610</v>
      </c>
      <c r="CN47" s="30">
        <v>13</v>
      </c>
      <c r="CO47" s="30">
        <v>0</v>
      </c>
      <c r="CP47" s="89">
        <f t="shared" si="73"/>
        <v>623</v>
      </c>
      <c r="CQ47" s="81">
        <v>329</v>
      </c>
      <c r="CR47" s="30">
        <v>21</v>
      </c>
      <c r="CS47" s="30">
        <v>0</v>
      </c>
      <c r="CT47" s="90">
        <f t="shared" si="74"/>
        <v>350</v>
      </c>
      <c r="CU47" s="35"/>
      <c r="CV47" s="35"/>
      <c r="CW47" s="35"/>
      <c r="CX47" s="36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</row>
    <row r="48" spans="1:114" s="24" customFormat="1" ht="13.5" thickBot="1" x14ac:dyDescent="0.25">
      <c r="A48" s="119"/>
      <c r="B48" s="56" t="s">
        <v>12</v>
      </c>
      <c r="C48" s="29">
        <v>1595</v>
      </c>
      <c r="D48" s="30">
        <v>106</v>
      </c>
      <c r="E48" s="30">
        <v>0</v>
      </c>
      <c r="F48" s="37">
        <f t="shared" si="51"/>
        <v>1701</v>
      </c>
      <c r="G48" s="29">
        <v>2112</v>
      </c>
      <c r="H48" s="30">
        <v>49</v>
      </c>
      <c r="I48" s="30">
        <v>0</v>
      </c>
      <c r="J48" s="37">
        <f t="shared" si="52"/>
        <v>2161</v>
      </c>
      <c r="K48" s="29">
        <v>2930</v>
      </c>
      <c r="L48" s="30">
        <v>86</v>
      </c>
      <c r="M48" s="30">
        <v>0</v>
      </c>
      <c r="N48" s="37">
        <f t="shared" si="53"/>
        <v>3016</v>
      </c>
      <c r="O48" s="29">
        <v>3033</v>
      </c>
      <c r="P48" s="30">
        <v>67</v>
      </c>
      <c r="Q48" s="30">
        <v>0</v>
      </c>
      <c r="R48" s="37">
        <f t="shared" si="54"/>
        <v>3100</v>
      </c>
      <c r="S48" s="29">
        <v>3409</v>
      </c>
      <c r="T48" s="30">
        <v>31</v>
      </c>
      <c r="U48" s="30">
        <v>0</v>
      </c>
      <c r="V48" s="37">
        <f t="shared" si="55"/>
        <v>3440</v>
      </c>
      <c r="W48" s="29">
        <v>2876</v>
      </c>
      <c r="X48" s="30">
        <v>39</v>
      </c>
      <c r="Y48" s="30">
        <v>0</v>
      </c>
      <c r="Z48" s="37">
        <f t="shared" si="56"/>
        <v>2915</v>
      </c>
      <c r="AA48" s="29">
        <v>1319</v>
      </c>
      <c r="AB48" s="30">
        <v>15</v>
      </c>
      <c r="AC48" s="30">
        <v>0</v>
      </c>
      <c r="AD48" s="37">
        <f t="shared" si="57"/>
        <v>1334</v>
      </c>
      <c r="AE48" s="29">
        <v>2408</v>
      </c>
      <c r="AF48" s="30">
        <v>42</v>
      </c>
      <c r="AG48" s="30">
        <v>0</v>
      </c>
      <c r="AH48" s="37">
        <f t="shared" si="58"/>
        <v>2450</v>
      </c>
      <c r="AI48" s="29">
        <v>868</v>
      </c>
      <c r="AJ48" s="30">
        <v>13</v>
      </c>
      <c r="AK48" s="30">
        <v>0</v>
      </c>
      <c r="AL48" s="37">
        <f t="shared" si="59"/>
        <v>881</v>
      </c>
      <c r="AM48" s="29">
        <v>1935</v>
      </c>
      <c r="AN48" s="30">
        <v>21</v>
      </c>
      <c r="AO48" s="30">
        <v>0</v>
      </c>
      <c r="AP48" s="37">
        <f t="shared" si="60"/>
        <v>1956</v>
      </c>
      <c r="AQ48" s="29">
        <v>1741</v>
      </c>
      <c r="AR48" s="30">
        <v>53</v>
      </c>
      <c r="AS48" s="30">
        <v>0</v>
      </c>
      <c r="AT48" s="37">
        <f t="shared" si="61"/>
        <v>1794</v>
      </c>
      <c r="AU48" s="29">
        <v>5272</v>
      </c>
      <c r="AV48" s="30">
        <v>188</v>
      </c>
      <c r="AW48" s="30">
        <v>0</v>
      </c>
      <c r="AX48" s="37">
        <f t="shared" si="62"/>
        <v>5460</v>
      </c>
      <c r="AY48" s="29">
        <v>3587</v>
      </c>
      <c r="AZ48" s="30">
        <v>78</v>
      </c>
      <c r="BA48" s="30">
        <v>0</v>
      </c>
      <c r="BB48" s="37">
        <f t="shared" si="63"/>
        <v>3665</v>
      </c>
      <c r="BC48" s="29">
        <v>4276</v>
      </c>
      <c r="BD48" s="30">
        <v>79</v>
      </c>
      <c r="BE48" s="30">
        <v>0</v>
      </c>
      <c r="BF48" s="37">
        <f t="shared" si="64"/>
        <v>4355</v>
      </c>
      <c r="BG48" s="29">
        <v>788</v>
      </c>
      <c r="BH48" s="30">
        <v>69</v>
      </c>
      <c r="BI48" s="30">
        <v>0</v>
      </c>
      <c r="BJ48" s="37">
        <f t="shared" si="65"/>
        <v>857</v>
      </c>
      <c r="BK48" s="29">
        <v>559</v>
      </c>
      <c r="BL48" s="30">
        <v>2</v>
      </c>
      <c r="BM48" s="30">
        <v>0</v>
      </c>
      <c r="BN48" s="37">
        <f t="shared" si="66"/>
        <v>561</v>
      </c>
      <c r="BO48" s="29">
        <v>2712</v>
      </c>
      <c r="BP48" s="30">
        <v>37</v>
      </c>
      <c r="BQ48" s="30">
        <v>0</v>
      </c>
      <c r="BR48" s="37">
        <f t="shared" si="67"/>
        <v>2749</v>
      </c>
      <c r="BS48" s="29">
        <v>1835</v>
      </c>
      <c r="BT48" s="30">
        <v>54</v>
      </c>
      <c r="BU48" s="30">
        <v>0</v>
      </c>
      <c r="BV48" s="37">
        <f t="shared" si="68"/>
        <v>1889</v>
      </c>
      <c r="BW48" s="29">
        <v>2901</v>
      </c>
      <c r="BX48" s="30">
        <v>105</v>
      </c>
      <c r="BY48" s="30">
        <v>0</v>
      </c>
      <c r="BZ48" s="37">
        <f t="shared" si="69"/>
        <v>3006</v>
      </c>
      <c r="CA48" s="29">
        <v>4549</v>
      </c>
      <c r="CB48" s="30">
        <v>93</v>
      </c>
      <c r="CC48" s="30">
        <v>0</v>
      </c>
      <c r="CD48" s="37">
        <f t="shared" si="70"/>
        <v>4642</v>
      </c>
      <c r="CE48" s="29">
        <v>3366</v>
      </c>
      <c r="CF48" s="30">
        <v>72</v>
      </c>
      <c r="CG48" s="30">
        <v>0</v>
      </c>
      <c r="CH48" s="37">
        <f t="shared" si="71"/>
        <v>3438</v>
      </c>
      <c r="CI48" s="29">
        <v>3071</v>
      </c>
      <c r="CJ48" s="30">
        <v>23</v>
      </c>
      <c r="CK48" s="30">
        <v>0</v>
      </c>
      <c r="CL48" s="37">
        <f t="shared" si="72"/>
        <v>3094</v>
      </c>
      <c r="CM48" s="29">
        <v>2221</v>
      </c>
      <c r="CN48" s="30">
        <v>23</v>
      </c>
      <c r="CO48" s="30">
        <v>0</v>
      </c>
      <c r="CP48" s="89">
        <f t="shared" si="73"/>
        <v>2244</v>
      </c>
      <c r="CQ48" s="81">
        <v>1196</v>
      </c>
      <c r="CR48" s="30">
        <v>43</v>
      </c>
      <c r="CS48" s="30">
        <v>0</v>
      </c>
      <c r="CT48" s="90">
        <f t="shared" si="74"/>
        <v>1239</v>
      </c>
      <c r="CU48" s="35"/>
      <c r="CV48" s="35"/>
      <c r="CW48" s="35"/>
      <c r="CX48" s="36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</row>
    <row r="49" spans="1:114" s="24" customFormat="1" ht="13.5" thickBot="1" x14ac:dyDescent="0.25">
      <c r="A49" s="119"/>
      <c r="B49" s="56" t="s">
        <v>13</v>
      </c>
      <c r="C49" s="29">
        <v>542</v>
      </c>
      <c r="D49" s="30">
        <v>92</v>
      </c>
      <c r="E49" s="30">
        <v>0</v>
      </c>
      <c r="F49" s="37">
        <f t="shared" si="51"/>
        <v>634</v>
      </c>
      <c r="G49" s="29">
        <v>901</v>
      </c>
      <c r="H49" s="30">
        <v>172</v>
      </c>
      <c r="I49" s="30">
        <v>0</v>
      </c>
      <c r="J49" s="37">
        <f t="shared" si="52"/>
        <v>1073</v>
      </c>
      <c r="K49" s="29">
        <v>1268</v>
      </c>
      <c r="L49" s="30">
        <v>155</v>
      </c>
      <c r="M49" s="30">
        <v>0</v>
      </c>
      <c r="N49" s="37">
        <f t="shared" si="53"/>
        <v>1423</v>
      </c>
      <c r="O49" s="29">
        <v>1072</v>
      </c>
      <c r="P49" s="30">
        <v>450</v>
      </c>
      <c r="Q49" s="30">
        <v>0</v>
      </c>
      <c r="R49" s="37">
        <f t="shared" si="54"/>
        <v>1522</v>
      </c>
      <c r="S49" s="29">
        <v>1405</v>
      </c>
      <c r="T49" s="30">
        <v>45</v>
      </c>
      <c r="U49" s="30">
        <v>0</v>
      </c>
      <c r="V49" s="37">
        <f t="shared" si="55"/>
        <v>1450</v>
      </c>
      <c r="W49" s="29">
        <v>1274</v>
      </c>
      <c r="X49" s="30">
        <v>75</v>
      </c>
      <c r="Y49" s="30">
        <v>0</v>
      </c>
      <c r="Z49" s="37">
        <f t="shared" si="56"/>
        <v>1349</v>
      </c>
      <c r="AA49" s="29">
        <v>566</v>
      </c>
      <c r="AB49" s="30">
        <v>19</v>
      </c>
      <c r="AC49" s="30">
        <v>0</v>
      </c>
      <c r="AD49" s="37">
        <f t="shared" si="57"/>
        <v>585</v>
      </c>
      <c r="AE49" s="29">
        <v>839</v>
      </c>
      <c r="AF49" s="30">
        <v>164</v>
      </c>
      <c r="AG49" s="30">
        <v>0</v>
      </c>
      <c r="AH49" s="37">
        <f t="shared" si="58"/>
        <v>1003</v>
      </c>
      <c r="AI49" s="29">
        <v>333</v>
      </c>
      <c r="AJ49" s="30">
        <v>85</v>
      </c>
      <c r="AK49" s="30">
        <v>0</v>
      </c>
      <c r="AL49" s="37">
        <f t="shared" si="59"/>
        <v>418</v>
      </c>
      <c r="AM49" s="29">
        <v>829</v>
      </c>
      <c r="AN49" s="30">
        <v>10</v>
      </c>
      <c r="AO49" s="30">
        <v>0</v>
      </c>
      <c r="AP49" s="37">
        <f t="shared" si="60"/>
        <v>839</v>
      </c>
      <c r="AQ49" s="29">
        <v>721</v>
      </c>
      <c r="AR49" s="30">
        <v>84</v>
      </c>
      <c r="AS49" s="30">
        <v>0</v>
      </c>
      <c r="AT49" s="37">
        <f t="shared" si="61"/>
        <v>805</v>
      </c>
      <c r="AU49" s="29">
        <v>1907</v>
      </c>
      <c r="AV49" s="30">
        <v>688</v>
      </c>
      <c r="AW49" s="30">
        <v>0</v>
      </c>
      <c r="AX49" s="37">
        <f t="shared" si="62"/>
        <v>2595</v>
      </c>
      <c r="AY49" s="29">
        <v>1383</v>
      </c>
      <c r="AZ49" s="30">
        <v>265</v>
      </c>
      <c r="BA49" s="30">
        <v>0</v>
      </c>
      <c r="BB49" s="37">
        <f t="shared" si="63"/>
        <v>1648</v>
      </c>
      <c r="BC49" s="29">
        <v>1494</v>
      </c>
      <c r="BD49" s="30">
        <v>369</v>
      </c>
      <c r="BE49" s="30">
        <v>0</v>
      </c>
      <c r="BF49" s="37">
        <f t="shared" si="64"/>
        <v>1863</v>
      </c>
      <c r="BG49" s="29">
        <v>265</v>
      </c>
      <c r="BH49" s="30">
        <v>108</v>
      </c>
      <c r="BI49" s="30">
        <v>0</v>
      </c>
      <c r="BJ49" s="37">
        <f t="shared" si="65"/>
        <v>373</v>
      </c>
      <c r="BK49" s="29">
        <v>199</v>
      </c>
      <c r="BL49" s="30">
        <v>27</v>
      </c>
      <c r="BM49" s="30">
        <v>0</v>
      </c>
      <c r="BN49" s="37">
        <f t="shared" si="66"/>
        <v>226</v>
      </c>
      <c r="BO49" s="29">
        <v>905</v>
      </c>
      <c r="BP49" s="30">
        <v>128</v>
      </c>
      <c r="BQ49" s="30">
        <v>0</v>
      </c>
      <c r="BR49" s="37">
        <f t="shared" si="67"/>
        <v>1033</v>
      </c>
      <c r="BS49" s="29">
        <v>643</v>
      </c>
      <c r="BT49" s="30">
        <v>34</v>
      </c>
      <c r="BU49" s="30">
        <v>0</v>
      </c>
      <c r="BV49" s="37">
        <f t="shared" si="68"/>
        <v>677</v>
      </c>
      <c r="BW49" s="29">
        <v>926</v>
      </c>
      <c r="BX49" s="30">
        <v>239</v>
      </c>
      <c r="BY49" s="30">
        <v>0</v>
      </c>
      <c r="BZ49" s="37">
        <f t="shared" si="69"/>
        <v>1165</v>
      </c>
      <c r="CA49" s="29">
        <v>1695</v>
      </c>
      <c r="CB49" s="30">
        <v>80</v>
      </c>
      <c r="CC49" s="30">
        <v>0</v>
      </c>
      <c r="CD49" s="37">
        <f t="shared" si="70"/>
        <v>1775</v>
      </c>
      <c r="CE49" s="29">
        <v>1197</v>
      </c>
      <c r="CF49" s="30">
        <v>299</v>
      </c>
      <c r="CG49" s="30">
        <v>0</v>
      </c>
      <c r="CH49" s="37">
        <f t="shared" si="71"/>
        <v>1496</v>
      </c>
      <c r="CI49" s="29">
        <v>1108</v>
      </c>
      <c r="CJ49" s="30">
        <v>191</v>
      </c>
      <c r="CK49" s="30">
        <v>0</v>
      </c>
      <c r="CL49" s="37">
        <f t="shared" si="72"/>
        <v>1299</v>
      </c>
      <c r="CM49" s="29">
        <v>967</v>
      </c>
      <c r="CN49" s="30">
        <v>58</v>
      </c>
      <c r="CO49" s="30">
        <v>0</v>
      </c>
      <c r="CP49" s="89">
        <f t="shared" si="73"/>
        <v>1025</v>
      </c>
      <c r="CQ49" s="81">
        <v>516</v>
      </c>
      <c r="CR49" s="30">
        <v>27</v>
      </c>
      <c r="CS49" s="30">
        <v>0</v>
      </c>
      <c r="CT49" s="90">
        <f t="shared" si="74"/>
        <v>543</v>
      </c>
      <c r="CU49" s="35"/>
      <c r="CV49" s="35"/>
      <c r="CW49" s="35"/>
      <c r="CX49" s="36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</row>
    <row r="50" spans="1:114" s="24" customFormat="1" ht="13.5" thickBot="1" x14ac:dyDescent="0.25">
      <c r="A50" s="119"/>
      <c r="B50" s="56" t="s">
        <v>14</v>
      </c>
      <c r="C50" s="29">
        <v>3158</v>
      </c>
      <c r="D50" s="30">
        <v>558</v>
      </c>
      <c r="E50" s="30">
        <v>0</v>
      </c>
      <c r="F50" s="37">
        <f t="shared" si="51"/>
        <v>3716</v>
      </c>
      <c r="G50" s="29">
        <v>5052</v>
      </c>
      <c r="H50" s="30">
        <v>541</v>
      </c>
      <c r="I50" s="30">
        <v>0</v>
      </c>
      <c r="J50" s="37">
        <f t="shared" si="52"/>
        <v>5593</v>
      </c>
      <c r="K50" s="29">
        <v>5313</v>
      </c>
      <c r="L50" s="30">
        <v>558</v>
      </c>
      <c r="M50" s="30">
        <v>0</v>
      </c>
      <c r="N50" s="37">
        <f t="shared" si="53"/>
        <v>5871</v>
      </c>
      <c r="O50" s="29">
        <v>7025</v>
      </c>
      <c r="P50" s="30">
        <v>1204</v>
      </c>
      <c r="Q50" s="30">
        <v>0</v>
      </c>
      <c r="R50" s="37">
        <f t="shared" si="54"/>
        <v>8229</v>
      </c>
      <c r="S50" s="29">
        <v>6075</v>
      </c>
      <c r="T50" s="30">
        <v>560</v>
      </c>
      <c r="U50" s="30">
        <v>0</v>
      </c>
      <c r="V50" s="37">
        <f t="shared" si="55"/>
        <v>6635</v>
      </c>
      <c r="W50" s="29">
        <v>6701</v>
      </c>
      <c r="X50" s="30">
        <v>648</v>
      </c>
      <c r="Y50" s="30">
        <v>0</v>
      </c>
      <c r="Z50" s="37">
        <f t="shared" si="56"/>
        <v>7349</v>
      </c>
      <c r="AA50" s="29">
        <v>2939</v>
      </c>
      <c r="AB50" s="30">
        <v>286</v>
      </c>
      <c r="AC50" s="30">
        <v>0</v>
      </c>
      <c r="AD50" s="37">
        <f t="shared" si="57"/>
        <v>3225</v>
      </c>
      <c r="AE50" s="29">
        <v>5012</v>
      </c>
      <c r="AF50" s="30">
        <v>513</v>
      </c>
      <c r="AG50" s="30">
        <v>0</v>
      </c>
      <c r="AH50" s="37">
        <f t="shared" si="58"/>
        <v>5525</v>
      </c>
      <c r="AI50" s="29">
        <v>1691</v>
      </c>
      <c r="AJ50" s="30">
        <v>266</v>
      </c>
      <c r="AK50" s="30">
        <v>0</v>
      </c>
      <c r="AL50" s="37">
        <f t="shared" si="59"/>
        <v>1957</v>
      </c>
      <c r="AM50" s="29">
        <v>4065</v>
      </c>
      <c r="AN50" s="30">
        <v>424</v>
      </c>
      <c r="AO50" s="30">
        <v>0</v>
      </c>
      <c r="AP50" s="37">
        <f t="shared" si="60"/>
        <v>4489</v>
      </c>
      <c r="AQ50" s="29">
        <v>3801</v>
      </c>
      <c r="AR50" s="30">
        <v>536</v>
      </c>
      <c r="AS50" s="30">
        <v>0</v>
      </c>
      <c r="AT50" s="37">
        <f t="shared" si="61"/>
        <v>4337</v>
      </c>
      <c r="AU50" s="29">
        <v>13020</v>
      </c>
      <c r="AV50" s="30">
        <v>1909</v>
      </c>
      <c r="AW50" s="30">
        <v>0</v>
      </c>
      <c r="AX50" s="37">
        <f t="shared" si="62"/>
        <v>14929</v>
      </c>
      <c r="AY50" s="29">
        <v>8718</v>
      </c>
      <c r="AZ50" s="30">
        <v>792</v>
      </c>
      <c r="BA50" s="30">
        <v>0</v>
      </c>
      <c r="BB50" s="37">
        <f t="shared" si="63"/>
        <v>9510</v>
      </c>
      <c r="BC50" s="29">
        <v>9299</v>
      </c>
      <c r="BD50" s="30">
        <v>1242</v>
      </c>
      <c r="BE50" s="30">
        <v>0</v>
      </c>
      <c r="BF50" s="37">
        <f t="shared" si="64"/>
        <v>10541</v>
      </c>
      <c r="BG50" s="29">
        <v>1413</v>
      </c>
      <c r="BH50" s="30">
        <v>163</v>
      </c>
      <c r="BI50" s="30">
        <v>0</v>
      </c>
      <c r="BJ50" s="37">
        <f t="shared" si="65"/>
        <v>1576</v>
      </c>
      <c r="BK50" s="29">
        <v>1061</v>
      </c>
      <c r="BL50" s="30">
        <v>73</v>
      </c>
      <c r="BM50" s="30">
        <v>0</v>
      </c>
      <c r="BN50" s="37">
        <f t="shared" si="66"/>
        <v>1134</v>
      </c>
      <c r="BO50" s="29">
        <v>5645</v>
      </c>
      <c r="BP50" s="30">
        <v>612</v>
      </c>
      <c r="BQ50" s="30">
        <v>0</v>
      </c>
      <c r="BR50" s="37">
        <f t="shared" si="67"/>
        <v>6257</v>
      </c>
      <c r="BS50" s="29">
        <v>3380</v>
      </c>
      <c r="BT50" s="30">
        <v>240</v>
      </c>
      <c r="BU50" s="30">
        <v>0</v>
      </c>
      <c r="BV50" s="37">
        <f t="shared" si="68"/>
        <v>3620</v>
      </c>
      <c r="BW50" s="29">
        <v>5747</v>
      </c>
      <c r="BX50" s="30">
        <v>788</v>
      </c>
      <c r="BY50" s="30">
        <v>0</v>
      </c>
      <c r="BZ50" s="37">
        <f t="shared" si="69"/>
        <v>6535</v>
      </c>
      <c r="CA50" s="29">
        <v>9619</v>
      </c>
      <c r="CB50" s="30">
        <v>1037</v>
      </c>
      <c r="CC50" s="30">
        <v>0</v>
      </c>
      <c r="CD50" s="37">
        <f t="shared" si="70"/>
        <v>10656</v>
      </c>
      <c r="CE50" s="29">
        <v>7327</v>
      </c>
      <c r="CF50" s="30">
        <v>942</v>
      </c>
      <c r="CG50" s="30">
        <v>0</v>
      </c>
      <c r="CH50" s="37">
        <f t="shared" si="71"/>
        <v>8269</v>
      </c>
      <c r="CI50" s="29">
        <v>5884</v>
      </c>
      <c r="CJ50" s="30">
        <v>573</v>
      </c>
      <c r="CK50" s="30">
        <v>0</v>
      </c>
      <c r="CL50" s="37">
        <f t="shared" si="72"/>
        <v>6457</v>
      </c>
      <c r="CM50" s="29">
        <v>4534</v>
      </c>
      <c r="CN50" s="30">
        <v>446</v>
      </c>
      <c r="CO50" s="30">
        <v>0</v>
      </c>
      <c r="CP50" s="89">
        <f t="shared" si="73"/>
        <v>4980</v>
      </c>
      <c r="CQ50" s="81">
        <v>2530</v>
      </c>
      <c r="CR50" s="30">
        <v>339</v>
      </c>
      <c r="CS50" s="30">
        <v>0</v>
      </c>
      <c r="CT50" s="90">
        <f t="shared" si="74"/>
        <v>2869</v>
      </c>
      <c r="CU50" s="35"/>
      <c r="CV50" s="35"/>
      <c r="CW50" s="35"/>
      <c r="CX50" s="36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</row>
    <row r="51" spans="1:114" s="24" customFormat="1" ht="13.5" thickBot="1" x14ac:dyDescent="0.25">
      <c r="A51" s="119"/>
      <c r="B51" s="56" t="s">
        <v>15</v>
      </c>
      <c r="C51" s="29">
        <v>2822</v>
      </c>
      <c r="D51" s="30">
        <v>435</v>
      </c>
      <c r="E51" s="30">
        <v>0</v>
      </c>
      <c r="F51" s="37">
        <f t="shared" si="51"/>
        <v>3257</v>
      </c>
      <c r="G51" s="29">
        <v>4224</v>
      </c>
      <c r="H51" s="30">
        <v>317</v>
      </c>
      <c r="I51" s="30">
        <v>0</v>
      </c>
      <c r="J51" s="37">
        <f t="shared" si="52"/>
        <v>4541</v>
      </c>
      <c r="K51" s="29">
        <v>4163</v>
      </c>
      <c r="L51" s="30">
        <v>393</v>
      </c>
      <c r="M51" s="30">
        <v>0</v>
      </c>
      <c r="N51" s="37">
        <f t="shared" si="53"/>
        <v>4556</v>
      </c>
      <c r="O51" s="29">
        <v>5890</v>
      </c>
      <c r="P51" s="30">
        <v>614</v>
      </c>
      <c r="Q51" s="30">
        <v>0</v>
      </c>
      <c r="R51" s="37">
        <f t="shared" si="54"/>
        <v>6504</v>
      </c>
      <c r="S51" s="29">
        <v>4673</v>
      </c>
      <c r="T51" s="30">
        <v>466</v>
      </c>
      <c r="U51" s="30">
        <v>0</v>
      </c>
      <c r="V51" s="37">
        <f t="shared" si="55"/>
        <v>5139</v>
      </c>
      <c r="W51" s="29">
        <v>5129</v>
      </c>
      <c r="X51" s="30">
        <v>492</v>
      </c>
      <c r="Y51" s="30">
        <v>0</v>
      </c>
      <c r="Z51" s="37">
        <f t="shared" si="56"/>
        <v>5621</v>
      </c>
      <c r="AA51" s="29">
        <v>2404</v>
      </c>
      <c r="AB51" s="30">
        <v>153</v>
      </c>
      <c r="AC51" s="30">
        <v>0</v>
      </c>
      <c r="AD51" s="37">
        <f t="shared" si="57"/>
        <v>2557</v>
      </c>
      <c r="AE51" s="29">
        <v>3506</v>
      </c>
      <c r="AF51" s="30">
        <v>350</v>
      </c>
      <c r="AG51" s="30">
        <v>0</v>
      </c>
      <c r="AH51" s="37">
        <f t="shared" si="58"/>
        <v>3856</v>
      </c>
      <c r="AI51" s="29">
        <v>1535</v>
      </c>
      <c r="AJ51" s="30">
        <v>206</v>
      </c>
      <c r="AK51" s="30">
        <v>0</v>
      </c>
      <c r="AL51" s="37">
        <f t="shared" si="59"/>
        <v>1741</v>
      </c>
      <c r="AM51" s="29">
        <v>3601</v>
      </c>
      <c r="AN51" s="30">
        <v>185</v>
      </c>
      <c r="AO51" s="30">
        <v>0</v>
      </c>
      <c r="AP51" s="37">
        <f t="shared" si="60"/>
        <v>3786</v>
      </c>
      <c r="AQ51" s="29">
        <v>3517</v>
      </c>
      <c r="AR51" s="30">
        <v>331</v>
      </c>
      <c r="AS51" s="30">
        <v>0</v>
      </c>
      <c r="AT51" s="37">
        <f t="shared" si="61"/>
        <v>3848</v>
      </c>
      <c r="AU51" s="29">
        <v>10134</v>
      </c>
      <c r="AV51" s="30">
        <v>1321</v>
      </c>
      <c r="AW51" s="30">
        <v>0</v>
      </c>
      <c r="AX51" s="37">
        <f t="shared" si="62"/>
        <v>11455</v>
      </c>
      <c r="AY51" s="29">
        <v>5480</v>
      </c>
      <c r="AZ51" s="30">
        <v>606</v>
      </c>
      <c r="BA51" s="30">
        <v>0</v>
      </c>
      <c r="BB51" s="37">
        <f t="shared" si="63"/>
        <v>6086</v>
      </c>
      <c r="BC51" s="29">
        <v>7020</v>
      </c>
      <c r="BD51" s="30">
        <v>560</v>
      </c>
      <c r="BE51" s="30">
        <v>0</v>
      </c>
      <c r="BF51" s="37">
        <f t="shared" si="64"/>
        <v>7580</v>
      </c>
      <c r="BG51" s="29">
        <v>974</v>
      </c>
      <c r="BH51" s="30">
        <v>158</v>
      </c>
      <c r="BI51" s="30">
        <v>0</v>
      </c>
      <c r="BJ51" s="37">
        <f t="shared" si="65"/>
        <v>1132</v>
      </c>
      <c r="BK51" s="29">
        <v>819</v>
      </c>
      <c r="BL51" s="30">
        <v>30</v>
      </c>
      <c r="BM51" s="30">
        <v>0</v>
      </c>
      <c r="BN51" s="37">
        <f t="shared" si="66"/>
        <v>849</v>
      </c>
      <c r="BO51" s="29">
        <v>4059</v>
      </c>
      <c r="BP51" s="30">
        <v>388</v>
      </c>
      <c r="BQ51" s="30">
        <v>0</v>
      </c>
      <c r="BR51" s="37">
        <f t="shared" si="67"/>
        <v>4447</v>
      </c>
      <c r="BS51" s="29">
        <v>2617</v>
      </c>
      <c r="BT51" s="30">
        <v>267</v>
      </c>
      <c r="BU51" s="30">
        <v>0</v>
      </c>
      <c r="BV51" s="37">
        <f t="shared" si="68"/>
        <v>2884</v>
      </c>
      <c r="BW51" s="29">
        <v>4671</v>
      </c>
      <c r="BX51" s="30">
        <v>549</v>
      </c>
      <c r="BY51" s="30">
        <v>0</v>
      </c>
      <c r="BZ51" s="37">
        <f t="shared" si="69"/>
        <v>5220</v>
      </c>
      <c r="CA51" s="29">
        <v>7358</v>
      </c>
      <c r="CB51" s="30">
        <v>573</v>
      </c>
      <c r="CC51" s="30">
        <v>0</v>
      </c>
      <c r="CD51" s="37">
        <f t="shared" si="70"/>
        <v>7931</v>
      </c>
      <c r="CE51" s="29">
        <v>5533</v>
      </c>
      <c r="CF51" s="30">
        <v>440</v>
      </c>
      <c r="CG51" s="30">
        <v>0</v>
      </c>
      <c r="CH51" s="37">
        <f t="shared" si="71"/>
        <v>5973</v>
      </c>
      <c r="CI51" s="29">
        <v>4511</v>
      </c>
      <c r="CJ51" s="30">
        <v>196</v>
      </c>
      <c r="CK51" s="30">
        <v>0</v>
      </c>
      <c r="CL51" s="37">
        <f t="shared" si="72"/>
        <v>4707</v>
      </c>
      <c r="CM51" s="29">
        <v>3939</v>
      </c>
      <c r="CN51" s="30">
        <v>359</v>
      </c>
      <c r="CO51" s="30">
        <v>0</v>
      </c>
      <c r="CP51" s="89">
        <f t="shared" si="73"/>
        <v>4298</v>
      </c>
      <c r="CQ51" s="81">
        <v>2148</v>
      </c>
      <c r="CR51" s="30">
        <v>212</v>
      </c>
      <c r="CS51" s="30">
        <v>0</v>
      </c>
      <c r="CT51" s="90">
        <f t="shared" si="74"/>
        <v>2360</v>
      </c>
      <c r="CU51" s="35"/>
      <c r="CV51" s="35"/>
      <c r="CW51" s="35"/>
      <c r="CX51" s="36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</row>
    <row r="52" spans="1:114" s="24" customFormat="1" ht="13.5" thickBot="1" x14ac:dyDescent="0.25">
      <c r="A52" s="119"/>
      <c r="B52" s="56" t="s">
        <v>16</v>
      </c>
      <c r="C52" s="29">
        <v>1175</v>
      </c>
      <c r="D52" s="30">
        <v>96</v>
      </c>
      <c r="E52" s="30">
        <v>0</v>
      </c>
      <c r="F52" s="37">
        <f t="shared" si="51"/>
        <v>1271</v>
      </c>
      <c r="G52" s="29">
        <v>1772</v>
      </c>
      <c r="H52" s="30">
        <v>52</v>
      </c>
      <c r="I52" s="30">
        <v>0</v>
      </c>
      <c r="J52" s="37">
        <f t="shared" si="52"/>
        <v>1824</v>
      </c>
      <c r="K52" s="29">
        <v>1907</v>
      </c>
      <c r="L52" s="30">
        <v>80</v>
      </c>
      <c r="M52" s="30">
        <v>0</v>
      </c>
      <c r="N52" s="37">
        <f t="shared" si="53"/>
        <v>1987</v>
      </c>
      <c r="O52" s="29">
        <v>2585</v>
      </c>
      <c r="P52" s="30">
        <v>84</v>
      </c>
      <c r="Q52" s="30">
        <v>0</v>
      </c>
      <c r="R52" s="37">
        <f t="shared" si="54"/>
        <v>2669</v>
      </c>
      <c r="S52" s="29">
        <v>1840</v>
      </c>
      <c r="T52" s="30">
        <v>99</v>
      </c>
      <c r="U52" s="30">
        <v>0</v>
      </c>
      <c r="V52" s="37">
        <f t="shared" si="55"/>
        <v>1939</v>
      </c>
      <c r="W52" s="29">
        <v>2333</v>
      </c>
      <c r="X52" s="30">
        <v>95</v>
      </c>
      <c r="Y52" s="30">
        <v>0</v>
      </c>
      <c r="Z52" s="37">
        <f t="shared" si="56"/>
        <v>2428</v>
      </c>
      <c r="AA52" s="29">
        <v>974</v>
      </c>
      <c r="AB52" s="30">
        <v>44</v>
      </c>
      <c r="AC52" s="30">
        <v>0</v>
      </c>
      <c r="AD52" s="37">
        <f t="shared" si="57"/>
        <v>1018</v>
      </c>
      <c r="AE52" s="29">
        <v>1400</v>
      </c>
      <c r="AF52" s="30">
        <v>68</v>
      </c>
      <c r="AG52" s="30">
        <v>0</v>
      </c>
      <c r="AH52" s="37">
        <f t="shared" si="58"/>
        <v>1468</v>
      </c>
      <c r="AI52" s="29">
        <v>620</v>
      </c>
      <c r="AJ52" s="30">
        <v>30</v>
      </c>
      <c r="AK52" s="30">
        <v>0</v>
      </c>
      <c r="AL52" s="37">
        <f t="shared" si="59"/>
        <v>650</v>
      </c>
      <c r="AM52" s="29">
        <v>1443</v>
      </c>
      <c r="AN52" s="30">
        <v>52</v>
      </c>
      <c r="AO52" s="30">
        <v>0</v>
      </c>
      <c r="AP52" s="37">
        <f t="shared" si="60"/>
        <v>1495</v>
      </c>
      <c r="AQ52" s="29">
        <v>1480</v>
      </c>
      <c r="AR52" s="30">
        <v>61</v>
      </c>
      <c r="AS52" s="30">
        <v>0</v>
      </c>
      <c r="AT52" s="37">
        <f t="shared" si="61"/>
        <v>1541</v>
      </c>
      <c r="AU52" s="29">
        <v>3972</v>
      </c>
      <c r="AV52" s="30">
        <v>296</v>
      </c>
      <c r="AW52" s="30">
        <v>0</v>
      </c>
      <c r="AX52" s="37">
        <f t="shared" si="62"/>
        <v>4268</v>
      </c>
      <c r="AY52" s="29">
        <v>1752</v>
      </c>
      <c r="AZ52" s="30">
        <v>174</v>
      </c>
      <c r="BA52" s="30">
        <v>0</v>
      </c>
      <c r="BB52" s="37">
        <f t="shared" si="63"/>
        <v>1926</v>
      </c>
      <c r="BC52" s="29">
        <v>3063</v>
      </c>
      <c r="BD52" s="30">
        <v>91</v>
      </c>
      <c r="BE52" s="30">
        <v>0</v>
      </c>
      <c r="BF52" s="37">
        <f t="shared" si="64"/>
        <v>3154</v>
      </c>
      <c r="BG52" s="29">
        <v>382</v>
      </c>
      <c r="BH52" s="30">
        <v>88</v>
      </c>
      <c r="BI52" s="30">
        <v>0</v>
      </c>
      <c r="BJ52" s="37">
        <f t="shared" si="65"/>
        <v>470</v>
      </c>
      <c r="BK52" s="29">
        <v>289</v>
      </c>
      <c r="BL52" s="30">
        <v>2</v>
      </c>
      <c r="BM52" s="30">
        <v>0</v>
      </c>
      <c r="BN52" s="37">
        <f t="shared" si="66"/>
        <v>291</v>
      </c>
      <c r="BO52" s="29">
        <v>1567</v>
      </c>
      <c r="BP52" s="30">
        <v>77</v>
      </c>
      <c r="BQ52" s="30">
        <v>0</v>
      </c>
      <c r="BR52" s="37">
        <f t="shared" si="67"/>
        <v>1644</v>
      </c>
      <c r="BS52" s="29">
        <v>829</v>
      </c>
      <c r="BT52" s="30">
        <v>207</v>
      </c>
      <c r="BU52" s="30">
        <v>0</v>
      </c>
      <c r="BV52" s="37">
        <f t="shared" si="68"/>
        <v>1036</v>
      </c>
      <c r="BW52" s="29">
        <v>2200</v>
      </c>
      <c r="BX52" s="30">
        <v>139</v>
      </c>
      <c r="BY52" s="30">
        <v>0</v>
      </c>
      <c r="BZ52" s="37">
        <f t="shared" si="69"/>
        <v>2339</v>
      </c>
      <c r="CA52" s="29">
        <v>3124</v>
      </c>
      <c r="CB52" s="30">
        <v>166</v>
      </c>
      <c r="CC52" s="30">
        <v>0</v>
      </c>
      <c r="CD52" s="37">
        <f t="shared" si="70"/>
        <v>3290</v>
      </c>
      <c r="CE52" s="29">
        <v>2405</v>
      </c>
      <c r="CF52" s="30">
        <v>72</v>
      </c>
      <c r="CG52" s="30">
        <v>0</v>
      </c>
      <c r="CH52" s="37">
        <f t="shared" si="71"/>
        <v>2477</v>
      </c>
      <c r="CI52" s="29">
        <v>1954</v>
      </c>
      <c r="CJ52" s="30">
        <v>72</v>
      </c>
      <c r="CK52" s="30">
        <v>0</v>
      </c>
      <c r="CL52" s="37">
        <f t="shared" si="72"/>
        <v>2026</v>
      </c>
      <c r="CM52" s="29">
        <v>1670</v>
      </c>
      <c r="CN52" s="30">
        <v>80</v>
      </c>
      <c r="CO52" s="30">
        <v>0</v>
      </c>
      <c r="CP52" s="89">
        <f t="shared" si="73"/>
        <v>1750</v>
      </c>
      <c r="CQ52" s="81">
        <v>979</v>
      </c>
      <c r="CR52" s="30">
        <v>104</v>
      </c>
      <c r="CS52" s="30">
        <v>0</v>
      </c>
      <c r="CT52" s="90">
        <f t="shared" si="74"/>
        <v>1083</v>
      </c>
      <c r="CU52" s="35"/>
      <c r="CV52" s="35"/>
      <c r="CW52" s="35"/>
      <c r="CX52" s="36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</row>
    <row r="53" spans="1:114" s="24" customFormat="1" ht="13.5" thickBot="1" x14ac:dyDescent="0.25">
      <c r="A53" s="119"/>
      <c r="B53" s="56" t="s">
        <v>17</v>
      </c>
      <c r="C53" s="29">
        <v>1165</v>
      </c>
      <c r="D53" s="30">
        <v>58</v>
      </c>
      <c r="E53" s="30">
        <v>0</v>
      </c>
      <c r="F53" s="37">
        <f t="shared" si="51"/>
        <v>1223</v>
      </c>
      <c r="G53" s="29">
        <v>1892</v>
      </c>
      <c r="H53" s="30">
        <v>42</v>
      </c>
      <c r="I53" s="30">
        <v>0</v>
      </c>
      <c r="J53" s="37">
        <f t="shared" si="52"/>
        <v>1934</v>
      </c>
      <c r="K53" s="29">
        <v>2328</v>
      </c>
      <c r="L53" s="30">
        <v>62</v>
      </c>
      <c r="M53" s="30">
        <v>0</v>
      </c>
      <c r="N53" s="37">
        <f t="shared" si="53"/>
        <v>2390</v>
      </c>
      <c r="O53" s="29">
        <v>2823</v>
      </c>
      <c r="P53" s="30">
        <v>35</v>
      </c>
      <c r="Q53" s="30">
        <v>0</v>
      </c>
      <c r="R53" s="37">
        <f t="shared" si="54"/>
        <v>2858</v>
      </c>
      <c r="S53" s="29">
        <v>1807</v>
      </c>
      <c r="T53" s="30">
        <v>44</v>
      </c>
      <c r="U53" s="30">
        <v>0</v>
      </c>
      <c r="V53" s="37">
        <f t="shared" si="55"/>
        <v>1851</v>
      </c>
      <c r="W53" s="29">
        <v>2558</v>
      </c>
      <c r="X53" s="30">
        <v>89</v>
      </c>
      <c r="Y53" s="30">
        <v>0</v>
      </c>
      <c r="Z53" s="37">
        <f t="shared" si="56"/>
        <v>2647</v>
      </c>
      <c r="AA53" s="29">
        <v>1256</v>
      </c>
      <c r="AB53" s="30">
        <v>24</v>
      </c>
      <c r="AC53" s="30">
        <v>0</v>
      </c>
      <c r="AD53" s="37">
        <f t="shared" si="57"/>
        <v>1280</v>
      </c>
      <c r="AE53" s="29">
        <v>1493</v>
      </c>
      <c r="AF53" s="30">
        <v>101</v>
      </c>
      <c r="AG53" s="30">
        <v>0</v>
      </c>
      <c r="AH53" s="37">
        <f t="shared" si="58"/>
        <v>1594</v>
      </c>
      <c r="AI53" s="29">
        <v>726</v>
      </c>
      <c r="AJ53" s="30">
        <v>18</v>
      </c>
      <c r="AK53" s="30">
        <v>0</v>
      </c>
      <c r="AL53" s="37">
        <f t="shared" si="59"/>
        <v>744</v>
      </c>
      <c r="AM53" s="29">
        <v>1600</v>
      </c>
      <c r="AN53" s="30">
        <v>27</v>
      </c>
      <c r="AO53" s="30">
        <v>0</v>
      </c>
      <c r="AP53" s="37">
        <f t="shared" si="60"/>
        <v>1627</v>
      </c>
      <c r="AQ53" s="29">
        <v>1795</v>
      </c>
      <c r="AR53" s="30">
        <v>47</v>
      </c>
      <c r="AS53" s="30">
        <v>0</v>
      </c>
      <c r="AT53" s="37">
        <f t="shared" si="61"/>
        <v>1842</v>
      </c>
      <c r="AU53" s="29">
        <v>3926</v>
      </c>
      <c r="AV53" s="30">
        <v>227</v>
      </c>
      <c r="AW53" s="30">
        <v>0</v>
      </c>
      <c r="AX53" s="37">
        <f t="shared" si="62"/>
        <v>4153</v>
      </c>
      <c r="AY53" s="29">
        <v>1510</v>
      </c>
      <c r="AZ53" s="30">
        <v>105</v>
      </c>
      <c r="BA53" s="30">
        <v>0</v>
      </c>
      <c r="BB53" s="37">
        <f t="shared" si="63"/>
        <v>1615</v>
      </c>
      <c r="BC53" s="29">
        <v>3168</v>
      </c>
      <c r="BD53" s="30">
        <v>80</v>
      </c>
      <c r="BE53" s="30">
        <v>0</v>
      </c>
      <c r="BF53" s="37">
        <f t="shared" si="64"/>
        <v>3248</v>
      </c>
      <c r="BG53" s="29">
        <v>384</v>
      </c>
      <c r="BH53" s="30">
        <v>2</v>
      </c>
      <c r="BI53" s="30">
        <v>0</v>
      </c>
      <c r="BJ53" s="37">
        <f t="shared" si="65"/>
        <v>386</v>
      </c>
      <c r="BK53" s="29">
        <v>270</v>
      </c>
      <c r="BL53" s="30">
        <v>9</v>
      </c>
      <c r="BM53" s="30">
        <v>0</v>
      </c>
      <c r="BN53" s="37">
        <f t="shared" si="66"/>
        <v>279</v>
      </c>
      <c r="BO53" s="29">
        <v>1722</v>
      </c>
      <c r="BP53" s="30">
        <v>72</v>
      </c>
      <c r="BQ53" s="30">
        <v>0</v>
      </c>
      <c r="BR53" s="37">
        <f t="shared" si="67"/>
        <v>1794</v>
      </c>
      <c r="BS53" s="29">
        <v>830</v>
      </c>
      <c r="BT53" s="30">
        <v>299</v>
      </c>
      <c r="BU53" s="30">
        <v>0</v>
      </c>
      <c r="BV53" s="37">
        <f t="shared" si="68"/>
        <v>1129</v>
      </c>
      <c r="BW53" s="29">
        <v>2537</v>
      </c>
      <c r="BX53" s="30">
        <v>102</v>
      </c>
      <c r="BY53" s="30">
        <v>0</v>
      </c>
      <c r="BZ53" s="37">
        <f t="shared" si="69"/>
        <v>2639</v>
      </c>
      <c r="CA53" s="29">
        <v>3105</v>
      </c>
      <c r="CB53" s="30">
        <v>151</v>
      </c>
      <c r="CC53" s="30">
        <v>0</v>
      </c>
      <c r="CD53" s="37">
        <f t="shared" si="70"/>
        <v>3256</v>
      </c>
      <c r="CE53" s="29">
        <v>2705</v>
      </c>
      <c r="CF53" s="30">
        <v>57</v>
      </c>
      <c r="CG53" s="30">
        <v>0</v>
      </c>
      <c r="CH53" s="37">
        <f t="shared" si="71"/>
        <v>2762</v>
      </c>
      <c r="CI53" s="29">
        <v>2068</v>
      </c>
      <c r="CJ53" s="30">
        <v>59</v>
      </c>
      <c r="CK53" s="30">
        <v>0</v>
      </c>
      <c r="CL53" s="37">
        <f t="shared" si="72"/>
        <v>2127</v>
      </c>
      <c r="CM53" s="29">
        <v>1810</v>
      </c>
      <c r="CN53" s="30">
        <v>77</v>
      </c>
      <c r="CO53" s="30">
        <v>0</v>
      </c>
      <c r="CP53" s="89">
        <f t="shared" si="73"/>
        <v>1887</v>
      </c>
      <c r="CQ53" s="81">
        <v>1162</v>
      </c>
      <c r="CR53" s="30">
        <v>84</v>
      </c>
      <c r="CS53" s="30">
        <v>0</v>
      </c>
      <c r="CT53" s="90">
        <f t="shared" si="74"/>
        <v>1246</v>
      </c>
      <c r="CU53" s="35"/>
      <c r="CV53" s="35"/>
      <c r="CW53" s="35"/>
      <c r="CX53" s="36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</row>
    <row r="54" spans="1:114" s="24" customFormat="1" ht="13.5" thickBot="1" x14ac:dyDescent="0.25">
      <c r="A54" s="119"/>
      <c r="B54" s="56" t="s">
        <v>18</v>
      </c>
      <c r="C54" s="29">
        <v>0</v>
      </c>
      <c r="D54" s="30">
        <v>0</v>
      </c>
      <c r="E54" s="30">
        <v>0</v>
      </c>
      <c r="F54" s="37">
        <f t="shared" si="51"/>
        <v>0</v>
      </c>
      <c r="G54" s="29">
        <v>0</v>
      </c>
      <c r="H54" s="30">
        <v>0</v>
      </c>
      <c r="I54" s="30">
        <v>0</v>
      </c>
      <c r="J54" s="37">
        <f t="shared" si="52"/>
        <v>0</v>
      </c>
      <c r="K54" s="29">
        <v>0</v>
      </c>
      <c r="L54" s="30">
        <v>0</v>
      </c>
      <c r="M54" s="30">
        <v>0</v>
      </c>
      <c r="N54" s="37">
        <f t="shared" si="53"/>
        <v>0</v>
      </c>
      <c r="O54" s="29">
        <v>0</v>
      </c>
      <c r="P54" s="30">
        <v>0</v>
      </c>
      <c r="Q54" s="30">
        <v>0</v>
      </c>
      <c r="R54" s="37">
        <f t="shared" si="54"/>
        <v>0</v>
      </c>
      <c r="S54" s="29">
        <v>0</v>
      </c>
      <c r="T54" s="30">
        <v>0</v>
      </c>
      <c r="U54" s="30">
        <v>0</v>
      </c>
      <c r="V54" s="37">
        <f t="shared" si="55"/>
        <v>0</v>
      </c>
      <c r="W54" s="29">
        <v>0</v>
      </c>
      <c r="X54" s="30">
        <v>0</v>
      </c>
      <c r="Y54" s="30">
        <v>0</v>
      </c>
      <c r="Z54" s="37">
        <f t="shared" si="56"/>
        <v>0</v>
      </c>
      <c r="AA54" s="29">
        <v>0</v>
      </c>
      <c r="AB54" s="30">
        <v>0</v>
      </c>
      <c r="AC54" s="30">
        <v>0</v>
      </c>
      <c r="AD54" s="37">
        <f t="shared" si="57"/>
        <v>0</v>
      </c>
      <c r="AE54" s="29">
        <v>0</v>
      </c>
      <c r="AF54" s="30">
        <v>0</v>
      </c>
      <c r="AG54" s="30">
        <v>0</v>
      </c>
      <c r="AH54" s="37">
        <f t="shared" si="58"/>
        <v>0</v>
      </c>
      <c r="AI54" s="29">
        <v>0</v>
      </c>
      <c r="AJ54" s="30">
        <v>0</v>
      </c>
      <c r="AK54" s="30">
        <v>0</v>
      </c>
      <c r="AL54" s="37">
        <f t="shared" si="59"/>
        <v>0</v>
      </c>
      <c r="AM54" s="29">
        <v>0</v>
      </c>
      <c r="AN54" s="30">
        <v>0</v>
      </c>
      <c r="AO54" s="30">
        <v>0</v>
      </c>
      <c r="AP54" s="37">
        <f t="shared" si="60"/>
        <v>0</v>
      </c>
      <c r="AQ54" s="29">
        <v>0</v>
      </c>
      <c r="AR54" s="30">
        <v>0</v>
      </c>
      <c r="AS54" s="30">
        <v>0</v>
      </c>
      <c r="AT54" s="37">
        <f t="shared" si="61"/>
        <v>0</v>
      </c>
      <c r="AU54" s="29">
        <v>0</v>
      </c>
      <c r="AV54" s="30">
        <v>0</v>
      </c>
      <c r="AW54" s="30">
        <v>0</v>
      </c>
      <c r="AX54" s="37">
        <f t="shared" si="62"/>
        <v>0</v>
      </c>
      <c r="AY54" s="29">
        <v>0</v>
      </c>
      <c r="AZ54" s="30">
        <v>0</v>
      </c>
      <c r="BA54" s="30">
        <v>0</v>
      </c>
      <c r="BB54" s="37">
        <f t="shared" si="63"/>
        <v>0</v>
      </c>
      <c r="BC54" s="29">
        <v>0</v>
      </c>
      <c r="BD54" s="30">
        <v>0</v>
      </c>
      <c r="BE54" s="30">
        <v>0</v>
      </c>
      <c r="BF54" s="37">
        <f t="shared" si="64"/>
        <v>0</v>
      </c>
      <c r="BG54" s="29">
        <v>0</v>
      </c>
      <c r="BH54" s="30">
        <v>0</v>
      </c>
      <c r="BI54" s="30">
        <v>0</v>
      </c>
      <c r="BJ54" s="37">
        <f t="shared" si="65"/>
        <v>0</v>
      </c>
      <c r="BK54" s="29">
        <v>0</v>
      </c>
      <c r="BL54" s="30">
        <v>0</v>
      </c>
      <c r="BM54" s="30">
        <v>0</v>
      </c>
      <c r="BN54" s="37">
        <f t="shared" si="66"/>
        <v>0</v>
      </c>
      <c r="BO54" s="29">
        <v>0</v>
      </c>
      <c r="BP54" s="30">
        <v>0</v>
      </c>
      <c r="BQ54" s="30">
        <v>0</v>
      </c>
      <c r="BR54" s="37">
        <f t="shared" si="67"/>
        <v>0</v>
      </c>
      <c r="BS54" s="29">
        <v>0</v>
      </c>
      <c r="BT54" s="30">
        <v>0</v>
      </c>
      <c r="BU54" s="30">
        <v>0</v>
      </c>
      <c r="BV54" s="37">
        <f t="shared" si="68"/>
        <v>0</v>
      </c>
      <c r="BW54" s="29">
        <v>0</v>
      </c>
      <c r="BX54" s="30">
        <v>0</v>
      </c>
      <c r="BY54" s="30">
        <v>0</v>
      </c>
      <c r="BZ54" s="37">
        <f t="shared" si="69"/>
        <v>0</v>
      </c>
      <c r="CA54" s="29">
        <v>0</v>
      </c>
      <c r="CB54" s="30">
        <v>0</v>
      </c>
      <c r="CC54" s="30">
        <v>0</v>
      </c>
      <c r="CD54" s="37">
        <f t="shared" si="70"/>
        <v>0</v>
      </c>
      <c r="CE54" s="29">
        <v>0</v>
      </c>
      <c r="CF54" s="30">
        <v>0</v>
      </c>
      <c r="CG54" s="30">
        <v>0</v>
      </c>
      <c r="CH54" s="37">
        <f t="shared" si="71"/>
        <v>0</v>
      </c>
      <c r="CI54" s="29">
        <v>0</v>
      </c>
      <c r="CJ54" s="30">
        <v>0</v>
      </c>
      <c r="CK54" s="30">
        <v>0</v>
      </c>
      <c r="CL54" s="37">
        <f t="shared" si="72"/>
        <v>0</v>
      </c>
      <c r="CM54" s="29">
        <v>0</v>
      </c>
      <c r="CN54" s="30">
        <v>0</v>
      </c>
      <c r="CO54" s="30">
        <v>0</v>
      </c>
      <c r="CP54" s="89">
        <f t="shared" si="73"/>
        <v>0</v>
      </c>
      <c r="CQ54" s="81">
        <v>0</v>
      </c>
      <c r="CR54" s="30">
        <v>0</v>
      </c>
      <c r="CS54" s="30">
        <v>0</v>
      </c>
      <c r="CT54" s="90">
        <f t="shared" si="74"/>
        <v>0</v>
      </c>
      <c r="CU54" s="35"/>
      <c r="CV54" s="35"/>
      <c r="CW54" s="35"/>
      <c r="CX54" s="36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</row>
    <row r="55" spans="1:114" s="24" customFormat="1" ht="13.5" thickBot="1" x14ac:dyDescent="0.25">
      <c r="A55" s="119"/>
      <c r="B55" s="59" t="s">
        <v>19</v>
      </c>
      <c r="C55" s="58">
        <f t="shared" ref="C55:AH55" si="75">SUM(C46:C54)</f>
        <v>11105</v>
      </c>
      <c r="D55" s="58">
        <f t="shared" si="75"/>
        <v>1406</v>
      </c>
      <c r="E55" s="58">
        <f t="shared" si="75"/>
        <v>0</v>
      </c>
      <c r="F55" s="58">
        <f t="shared" si="75"/>
        <v>12511</v>
      </c>
      <c r="G55" s="58">
        <f t="shared" si="75"/>
        <v>16721</v>
      </c>
      <c r="H55" s="58">
        <f t="shared" si="75"/>
        <v>1201</v>
      </c>
      <c r="I55" s="58">
        <f t="shared" si="75"/>
        <v>0</v>
      </c>
      <c r="J55" s="58">
        <f t="shared" si="75"/>
        <v>17922</v>
      </c>
      <c r="K55" s="58">
        <f t="shared" si="75"/>
        <v>18799</v>
      </c>
      <c r="L55" s="58">
        <f t="shared" si="75"/>
        <v>1388</v>
      </c>
      <c r="M55" s="58">
        <f t="shared" si="75"/>
        <v>0</v>
      </c>
      <c r="N55" s="58">
        <f t="shared" si="75"/>
        <v>20187</v>
      </c>
      <c r="O55" s="58">
        <f t="shared" si="75"/>
        <v>23487</v>
      </c>
      <c r="P55" s="58">
        <f t="shared" si="75"/>
        <v>2491</v>
      </c>
      <c r="Q55" s="58">
        <f t="shared" si="75"/>
        <v>0</v>
      </c>
      <c r="R55" s="58">
        <f t="shared" si="75"/>
        <v>25978</v>
      </c>
      <c r="S55" s="58">
        <f t="shared" si="75"/>
        <v>20374</v>
      </c>
      <c r="T55" s="58">
        <f t="shared" si="75"/>
        <v>1260</v>
      </c>
      <c r="U55" s="58">
        <f t="shared" si="75"/>
        <v>0</v>
      </c>
      <c r="V55" s="58">
        <f t="shared" si="75"/>
        <v>21634</v>
      </c>
      <c r="W55" s="58">
        <f t="shared" si="75"/>
        <v>21882</v>
      </c>
      <c r="X55" s="58">
        <f t="shared" si="75"/>
        <v>1456</v>
      </c>
      <c r="Y55" s="58">
        <f t="shared" si="75"/>
        <v>0</v>
      </c>
      <c r="Z55" s="58">
        <f t="shared" si="75"/>
        <v>23338</v>
      </c>
      <c r="AA55" s="58">
        <f t="shared" si="75"/>
        <v>9944</v>
      </c>
      <c r="AB55" s="58">
        <f t="shared" si="75"/>
        <v>554</v>
      </c>
      <c r="AC55" s="58">
        <f t="shared" si="75"/>
        <v>0</v>
      </c>
      <c r="AD55" s="58">
        <f t="shared" si="75"/>
        <v>10498</v>
      </c>
      <c r="AE55" s="58">
        <f t="shared" si="75"/>
        <v>15518</v>
      </c>
      <c r="AF55" s="58">
        <f t="shared" si="75"/>
        <v>1271</v>
      </c>
      <c r="AG55" s="58">
        <f t="shared" si="75"/>
        <v>0</v>
      </c>
      <c r="AH55" s="58">
        <f t="shared" si="75"/>
        <v>16789</v>
      </c>
      <c r="AI55" s="58">
        <f t="shared" ref="AI55:BN55" si="76">SUM(AI46:AI54)</f>
        <v>6072</v>
      </c>
      <c r="AJ55" s="58">
        <f t="shared" si="76"/>
        <v>627</v>
      </c>
      <c r="AK55" s="58">
        <f t="shared" si="76"/>
        <v>0</v>
      </c>
      <c r="AL55" s="58">
        <f t="shared" si="76"/>
        <v>6699</v>
      </c>
      <c r="AM55" s="58">
        <f t="shared" si="76"/>
        <v>14116</v>
      </c>
      <c r="AN55" s="58">
        <f t="shared" si="76"/>
        <v>735</v>
      </c>
      <c r="AO55" s="58">
        <f t="shared" si="76"/>
        <v>0</v>
      </c>
      <c r="AP55" s="58">
        <f t="shared" si="76"/>
        <v>14851</v>
      </c>
      <c r="AQ55" s="58">
        <f t="shared" si="76"/>
        <v>13652</v>
      </c>
      <c r="AR55" s="58">
        <f t="shared" si="76"/>
        <v>1140</v>
      </c>
      <c r="AS55" s="58">
        <f t="shared" si="76"/>
        <v>0</v>
      </c>
      <c r="AT55" s="58">
        <f t="shared" si="76"/>
        <v>14792</v>
      </c>
      <c r="AU55" s="58">
        <f t="shared" si="76"/>
        <v>40086</v>
      </c>
      <c r="AV55" s="58">
        <f t="shared" si="76"/>
        <v>4713</v>
      </c>
      <c r="AW55" s="58">
        <f t="shared" si="76"/>
        <v>0</v>
      </c>
      <c r="AX55" s="58">
        <f t="shared" si="76"/>
        <v>44799</v>
      </c>
      <c r="AY55" s="58">
        <f t="shared" si="76"/>
        <v>23701</v>
      </c>
      <c r="AZ55" s="58">
        <f t="shared" si="76"/>
        <v>2065</v>
      </c>
      <c r="BA55" s="58">
        <f t="shared" si="76"/>
        <v>0</v>
      </c>
      <c r="BB55" s="58">
        <f t="shared" si="76"/>
        <v>25766</v>
      </c>
      <c r="BC55" s="58">
        <f t="shared" si="76"/>
        <v>29876</v>
      </c>
      <c r="BD55" s="58">
        <f t="shared" si="76"/>
        <v>2466</v>
      </c>
      <c r="BE55" s="58">
        <f t="shared" si="76"/>
        <v>0</v>
      </c>
      <c r="BF55" s="58">
        <f t="shared" si="76"/>
        <v>32342</v>
      </c>
      <c r="BG55" s="58">
        <f t="shared" si="76"/>
        <v>4468</v>
      </c>
      <c r="BH55" s="58">
        <f t="shared" si="76"/>
        <v>616</v>
      </c>
      <c r="BI55" s="58">
        <f t="shared" si="76"/>
        <v>0</v>
      </c>
      <c r="BJ55" s="58">
        <f t="shared" si="76"/>
        <v>5084</v>
      </c>
      <c r="BK55" s="58">
        <f t="shared" si="76"/>
        <v>3385</v>
      </c>
      <c r="BL55" s="58">
        <f t="shared" si="76"/>
        <v>145</v>
      </c>
      <c r="BM55" s="58">
        <f t="shared" si="76"/>
        <v>0</v>
      </c>
      <c r="BN55" s="58">
        <f t="shared" si="76"/>
        <v>3530</v>
      </c>
      <c r="BO55" s="58">
        <f t="shared" ref="BO55:CP55" si="77">SUM(BO46:BO54)</f>
        <v>17688</v>
      </c>
      <c r="BP55" s="58">
        <f t="shared" si="77"/>
        <v>1359</v>
      </c>
      <c r="BQ55" s="58">
        <f t="shared" si="77"/>
        <v>0</v>
      </c>
      <c r="BR55" s="58">
        <f t="shared" si="77"/>
        <v>19047</v>
      </c>
      <c r="BS55" s="58">
        <f t="shared" si="77"/>
        <v>10743</v>
      </c>
      <c r="BT55" s="58">
        <f t="shared" si="77"/>
        <v>1142</v>
      </c>
      <c r="BU55" s="58">
        <f t="shared" si="77"/>
        <v>0</v>
      </c>
      <c r="BV55" s="58">
        <f t="shared" si="77"/>
        <v>11885</v>
      </c>
      <c r="BW55" s="58">
        <f t="shared" si="77"/>
        <v>20024</v>
      </c>
      <c r="BX55" s="58">
        <f t="shared" si="77"/>
        <v>1986</v>
      </c>
      <c r="BY55" s="58">
        <f t="shared" si="77"/>
        <v>0</v>
      </c>
      <c r="BZ55" s="58">
        <f t="shared" si="77"/>
        <v>22010</v>
      </c>
      <c r="CA55" s="58">
        <f t="shared" si="77"/>
        <v>31146</v>
      </c>
      <c r="CB55" s="58">
        <f t="shared" si="77"/>
        <v>2144</v>
      </c>
      <c r="CC55" s="58">
        <f t="shared" si="77"/>
        <v>0</v>
      </c>
      <c r="CD55" s="58">
        <f t="shared" si="77"/>
        <v>33290</v>
      </c>
      <c r="CE55" s="58">
        <f t="shared" si="77"/>
        <v>23704</v>
      </c>
      <c r="CF55" s="58">
        <f t="shared" si="77"/>
        <v>1920</v>
      </c>
      <c r="CG55" s="58">
        <f t="shared" si="77"/>
        <v>0</v>
      </c>
      <c r="CH55" s="58">
        <f t="shared" si="77"/>
        <v>25624</v>
      </c>
      <c r="CI55" s="58">
        <f t="shared" si="77"/>
        <v>19554</v>
      </c>
      <c r="CJ55" s="58">
        <f t="shared" si="77"/>
        <v>1130</v>
      </c>
      <c r="CK55" s="58">
        <f t="shared" si="77"/>
        <v>0</v>
      </c>
      <c r="CL55" s="58">
        <f t="shared" si="77"/>
        <v>20684</v>
      </c>
      <c r="CM55" s="58">
        <f t="shared" si="77"/>
        <v>15887</v>
      </c>
      <c r="CN55" s="58">
        <f t="shared" si="77"/>
        <v>1058</v>
      </c>
      <c r="CO55" s="58">
        <f t="shared" si="77"/>
        <v>0</v>
      </c>
      <c r="CP55" s="74">
        <f t="shared" si="77"/>
        <v>16945</v>
      </c>
      <c r="CQ55" s="79">
        <f>SUM(CQ46:CQ54)</f>
        <v>8918</v>
      </c>
      <c r="CR55" s="58">
        <f>SUM(CR46:CR54)</f>
        <v>835</v>
      </c>
      <c r="CS55" s="58">
        <f>SUM(CS46:CS54)</f>
        <v>0</v>
      </c>
      <c r="CT55" s="80">
        <f>SUM(CT46:CT54)</f>
        <v>9753</v>
      </c>
      <c r="CU55" s="36"/>
      <c r="CV55" s="36"/>
      <c r="CW55" s="36"/>
      <c r="CX55" s="36"/>
      <c r="CY55" s="35"/>
      <c r="CZ55" s="35"/>
      <c r="DA55" s="35"/>
      <c r="DB55" s="35"/>
      <c r="DC55" s="36"/>
      <c r="DD55" s="36"/>
      <c r="DE55" s="36"/>
      <c r="DF55" s="36"/>
      <c r="DG55" s="36"/>
      <c r="DH55" s="36"/>
      <c r="DI55" s="36"/>
      <c r="DJ55" s="36"/>
    </row>
    <row r="56" spans="1:114" s="24" customFormat="1" ht="13.5" thickBot="1" x14ac:dyDescent="0.25">
      <c r="A56" s="120" t="s">
        <v>6</v>
      </c>
      <c r="B56" s="120"/>
      <c r="C56" s="31">
        <v>0</v>
      </c>
      <c r="D56" s="32">
        <v>0</v>
      </c>
      <c r="E56" s="32">
        <v>0</v>
      </c>
      <c r="F56" s="37">
        <f>SUM(C56:E56)</f>
        <v>0</v>
      </c>
      <c r="G56" s="31">
        <v>0</v>
      </c>
      <c r="H56" s="32">
        <v>0</v>
      </c>
      <c r="I56" s="32">
        <v>0</v>
      </c>
      <c r="J56" s="37">
        <f>SUM(G56:I56)</f>
        <v>0</v>
      </c>
      <c r="K56" s="31">
        <v>0</v>
      </c>
      <c r="L56" s="32">
        <v>0</v>
      </c>
      <c r="M56" s="32">
        <v>0</v>
      </c>
      <c r="N56" s="37">
        <f>SUM(K56:M56)</f>
        <v>0</v>
      </c>
      <c r="O56" s="31">
        <v>0</v>
      </c>
      <c r="P56" s="32">
        <v>0</v>
      </c>
      <c r="Q56" s="32">
        <v>0</v>
      </c>
      <c r="R56" s="37">
        <f>SUM(O56:Q56)</f>
        <v>0</v>
      </c>
      <c r="S56" s="31">
        <v>0</v>
      </c>
      <c r="T56" s="32">
        <v>0</v>
      </c>
      <c r="U56" s="38">
        <v>0</v>
      </c>
      <c r="V56" s="37">
        <f>SUM(S56:U56)</f>
        <v>0</v>
      </c>
      <c r="W56" s="31">
        <v>0</v>
      </c>
      <c r="X56" s="32">
        <v>0</v>
      </c>
      <c r="Y56" s="32">
        <v>0</v>
      </c>
      <c r="Z56" s="37">
        <f>SUM(W56:Y56)</f>
        <v>0</v>
      </c>
      <c r="AA56" s="31">
        <v>0</v>
      </c>
      <c r="AB56" s="32">
        <v>0</v>
      </c>
      <c r="AC56" s="32">
        <v>0</v>
      </c>
      <c r="AD56" s="37">
        <f>SUM(AA56:AC56)</f>
        <v>0</v>
      </c>
      <c r="AE56" s="31">
        <v>0</v>
      </c>
      <c r="AF56" s="32">
        <v>0</v>
      </c>
      <c r="AG56" s="32">
        <v>0</v>
      </c>
      <c r="AH56" s="37">
        <f>SUM(AE56:AG56)</f>
        <v>0</v>
      </c>
      <c r="AI56" s="31">
        <v>0</v>
      </c>
      <c r="AJ56" s="32">
        <v>0</v>
      </c>
      <c r="AK56" s="32">
        <v>0</v>
      </c>
      <c r="AL56" s="37">
        <f>SUM(AI56:AK56)</f>
        <v>0</v>
      </c>
      <c r="AM56" s="31">
        <v>0</v>
      </c>
      <c r="AN56" s="32">
        <v>0</v>
      </c>
      <c r="AO56" s="32">
        <v>0</v>
      </c>
      <c r="AP56" s="37">
        <f>SUM(AM56:AO56)</f>
        <v>0</v>
      </c>
      <c r="AQ56" s="31">
        <v>0</v>
      </c>
      <c r="AR56" s="32">
        <v>0</v>
      </c>
      <c r="AS56" s="32">
        <v>0</v>
      </c>
      <c r="AT56" s="37">
        <f>SUM(AQ56:AS56)</f>
        <v>0</v>
      </c>
      <c r="AU56" s="31">
        <v>0</v>
      </c>
      <c r="AV56" s="32">
        <v>0</v>
      </c>
      <c r="AW56" s="32">
        <v>0</v>
      </c>
      <c r="AX56" s="37">
        <f>SUM(AU56:AW56)</f>
        <v>0</v>
      </c>
      <c r="AY56" s="31">
        <v>0</v>
      </c>
      <c r="AZ56" s="32">
        <v>0</v>
      </c>
      <c r="BA56" s="32">
        <v>0</v>
      </c>
      <c r="BB56" s="37">
        <f>SUM(AY56:BA56)</f>
        <v>0</v>
      </c>
      <c r="BC56" s="31">
        <v>0</v>
      </c>
      <c r="BD56" s="32">
        <v>0</v>
      </c>
      <c r="BE56" s="32">
        <v>0</v>
      </c>
      <c r="BF56" s="37">
        <f>SUM(BC56:BE56)</f>
        <v>0</v>
      </c>
      <c r="BG56" s="31">
        <v>0</v>
      </c>
      <c r="BH56" s="32">
        <v>0</v>
      </c>
      <c r="BI56" s="32">
        <v>0</v>
      </c>
      <c r="BJ56" s="37">
        <f>SUM(BG56:BI56)</f>
        <v>0</v>
      </c>
      <c r="BK56" s="31">
        <v>0</v>
      </c>
      <c r="BL56" s="32">
        <v>0</v>
      </c>
      <c r="BM56" s="32">
        <v>0</v>
      </c>
      <c r="BN56" s="37">
        <f>SUM(BK56:BM56)</f>
        <v>0</v>
      </c>
      <c r="BO56" s="31">
        <v>0</v>
      </c>
      <c r="BP56" s="32">
        <v>0</v>
      </c>
      <c r="BQ56" s="32">
        <v>0</v>
      </c>
      <c r="BR56" s="37">
        <f>SUM(BO56:BQ56)</f>
        <v>0</v>
      </c>
      <c r="BS56" s="31">
        <v>0</v>
      </c>
      <c r="BT56" s="32">
        <v>0</v>
      </c>
      <c r="BU56" s="32">
        <v>0</v>
      </c>
      <c r="BV56" s="37">
        <f>SUM(BS56:BU56)</f>
        <v>0</v>
      </c>
      <c r="BW56" s="31">
        <v>0</v>
      </c>
      <c r="BX56" s="32">
        <v>0</v>
      </c>
      <c r="BY56" s="32">
        <v>0</v>
      </c>
      <c r="BZ56" s="37">
        <f>SUM(BW56:BY56)</f>
        <v>0</v>
      </c>
      <c r="CA56" s="31">
        <v>0</v>
      </c>
      <c r="CB56" s="32">
        <v>0</v>
      </c>
      <c r="CC56" s="32">
        <v>0</v>
      </c>
      <c r="CD56" s="37">
        <f>SUM(CA56:CC56)</f>
        <v>0</v>
      </c>
      <c r="CE56" s="31">
        <v>0</v>
      </c>
      <c r="CF56" s="32">
        <v>0</v>
      </c>
      <c r="CG56" s="32">
        <v>0</v>
      </c>
      <c r="CH56" s="37">
        <f>SUM(CE56:CG56)</f>
        <v>0</v>
      </c>
      <c r="CI56" s="31">
        <v>0</v>
      </c>
      <c r="CJ56" s="32">
        <v>0</v>
      </c>
      <c r="CK56" s="32">
        <v>0</v>
      </c>
      <c r="CL56" s="37">
        <f>SUM(CI56:CK56)</f>
        <v>0</v>
      </c>
      <c r="CM56" s="31">
        <v>0</v>
      </c>
      <c r="CN56" s="32">
        <v>0</v>
      </c>
      <c r="CO56" s="32">
        <v>0</v>
      </c>
      <c r="CP56" s="89">
        <f>SUM(CM56:CO56)</f>
        <v>0</v>
      </c>
      <c r="CQ56" s="84">
        <v>0</v>
      </c>
      <c r="CR56" s="32">
        <v>0</v>
      </c>
      <c r="CS56" s="32">
        <v>0</v>
      </c>
      <c r="CT56" s="90">
        <f>SUM(CQ56:CS56)</f>
        <v>0</v>
      </c>
      <c r="CU56" s="35"/>
      <c r="CV56" s="35"/>
      <c r="CW56" s="35"/>
      <c r="CX56" s="36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</row>
    <row r="57" spans="1:114" s="24" customFormat="1" ht="15" thickBot="1" x14ac:dyDescent="0.25">
      <c r="A57" s="121" t="s">
        <v>8</v>
      </c>
      <c r="B57" s="121"/>
      <c r="C57" s="60">
        <f t="shared" ref="C57:AH57" si="78">C45+C55+C56</f>
        <v>22024</v>
      </c>
      <c r="D57" s="60">
        <f t="shared" si="78"/>
        <v>3796</v>
      </c>
      <c r="E57" s="60">
        <f t="shared" si="78"/>
        <v>0</v>
      </c>
      <c r="F57" s="60">
        <f t="shared" si="78"/>
        <v>25820</v>
      </c>
      <c r="G57" s="60">
        <f t="shared" si="78"/>
        <v>32979</v>
      </c>
      <c r="H57" s="60">
        <f t="shared" si="78"/>
        <v>3024</v>
      </c>
      <c r="I57" s="60">
        <f t="shared" si="78"/>
        <v>0</v>
      </c>
      <c r="J57" s="60">
        <f t="shared" si="78"/>
        <v>36003</v>
      </c>
      <c r="K57" s="60">
        <f t="shared" si="78"/>
        <v>36233</v>
      </c>
      <c r="L57" s="60">
        <f t="shared" si="78"/>
        <v>3196</v>
      </c>
      <c r="M57" s="60">
        <f t="shared" si="78"/>
        <v>0</v>
      </c>
      <c r="N57" s="60">
        <f t="shared" si="78"/>
        <v>39429</v>
      </c>
      <c r="O57" s="60">
        <f t="shared" si="78"/>
        <v>46024</v>
      </c>
      <c r="P57" s="60">
        <f t="shared" si="78"/>
        <v>5642</v>
      </c>
      <c r="Q57" s="60">
        <f t="shared" si="78"/>
        <v>0</v>
      </c>
      <c r="R57" s="60">
        <f t="shared" si="78"/>
        <v>51666</v>
      </c>
      <c r="S57" s="60">
        <f t="shared" si="78"/>
        <v>39888</v>
      </c>
      <c r="T57" s="60">
        <f t="shared" si="78"/>
        <v>3617</v>
      </c>
      <c r="U57" s="60">
        <f t="shared" si="78"/>
        <v>0</v>
      </c>
      <c r="V57" s="60">
        <f t="shared" si="78"/>
        <v>43505</v>
      </c>
      <c r="W57" s="60">
        <f t="shared" si="78"/>
        <v>42625</v>
      </c>
      <c r="X57" s="60">
        <f t="shared" si="78"/>
        <v>3431</v>
      </c>
      <c r="Y57" s="60">
        <f t="shared" si="78"/>
        <v>0</v>
      </c>
      <c r="Z57" s="60">
        <f t="shared" si="78"/>
        <v>46056</v>
      </c>
      <c r="AA57" s="60">
        <f t="shared" si="78"/>
        <v>19940</v>
      </c>
      <c r="AB57" s="60">
        <f t="shared" si="78"/>
        <v>1245</v>
      </c>
      <c r="AC57" s="60">
        <f t="shared" si="78"/>
        <v>0</v>
      </c>
      <c r="AD57" s="60">
        <f t="shared" si="78"/>
        <v>21185</v>
      </c>
      <c r="AE57" s="60">
        <f t="shared" si="78"/>
        <v>30696</v>
      </c>
      <c r="AF57" s="60">
        <f t="shared" si="78"/>
        <v>2983</v>
      </c>
      <c r="AG57" s="60">
        <f t="shared" si="78"/>
        <v>0</v>
      </c>
      <c r="AH57" s="60">
        <f t="shared" si="78"/>
        <v>33679</v>
      </c>
      <c r="AI57" s="60">
        <f t="shared" ref="AI57:BN57" si="79">AI45+AI55+AI56</f>
        <v>11917</v>
      </c>
      <c r="AJ57" s="60">
        <f t="shared" si="79"/>
        <v>1688</v>
      </c>
      <c r="AK57" s="60">
        <f t="shared" si="79"/>
        <v>0</v>
      </c>
      <c r="AL57" s="60">
        <f t="shared" si="79"/>
        <v>13605</v>
      </c>
      <c r="AM57" s="60">
        <f t="shared" si="79"/>
        <v>28346</v>
      </c>
      <c r="AN57" s="60">
        <f t="shared" si="79"/>
        <v>2040</v>
      </c>
      <c r="AO57" s="60">
        <f t="shared" si="79"/>
        <v>0</v>
      </c>
      <c r="AP57" s="60">
        <f t="shared" si="79"/>
        <v>30386</v>
      </c>
      <c r="AQ57" s="60">
        <f t="shared" si="79"/>
        <v>26777</v>
      </c>
      <c r="AR57" s="60">
        <f t="shared" si="79"/>
        <v>2835</v>
      </c>
      <c r="AS57" s="60">
        <f t="shared" si="79"/>
        <v>0</v>
      </c>
      <c r="AT57" s="60">
        <f t="shared" si="79"/>
        <v>29612</v>
      </c>
      <c r="AU57" s="60">
        <f t="shared" si="79"/>
        <v>76573</v>
      </c>
      <c r="AV57" s="60">
        <f t="shared" si="79"/>
        <v>9940</v>
      </c>
      <c r="AW57" s="60">
        <f t="shared" si="79"/>
        <v>0</v>
      </c>
      <c r="AX57" s="60">
        <f t="shared" si="79"/>
        <v>86513</v>
      </c>
      <c r="AY57" s="60">
        <f t="shared" si="79"/>
        <v>46229</v>
      </c>
      <c r="AZ57" s="60">
        <f t="shared" si="79"/>
        <v>4036</v>
      </c>
      <c r="BA57" s="60">
        <f t="shared" si="79"/>
        <v>0</v>
      </c>
      <c r="BB57" s="60">
        <f t="shared" si="79"/>
        <v>50265</v>
      </c>
      <c r="BC57" s="60">
        <f t="shared" si="79"/>
        <v>59501</v>
      </c>
      <c r="BD57" s="60">
        <f t="shared" si="79"/>
        <v>5474</v>
      </c>
      <c r="BE57" s="60">
        <f t="shared" si="79"/>
        <v>0</v>
      </c>
      <c r="BF57" s="60">
        <f t="shared" si="79"/>
        <v>64975</v>
      </c>
      <c r="BG57" s="60">
        <f t="shared" si="79"/>
        <v>8987</v>
      </c>
      <c r="BH57" s="60">
        <f t="shared" si="79"/>
        <v>1251</v>
      </c>
      <c r="BI57" s="60">
        <f t="shared" si="79"/>
        <v>0</v>
      </c>
      <c r="BJ57" s="60">
        <f t="shared" si="79"/>
        <v>10238</v>
      </c>
      <c r="BK57" s="60">
        <f t="shared" si="79"/>
        <v>7396</v>
      </c>
      <c r="BL57" s="60">
        <f t="shared" si="79"/>
        <v>407</v>
      </c>
      <c r="BM57" s="60">
        <f t="shared" si="79"/>
        <v>0</v>
      </c>
      <c r="BN57" s="60">
        <f t="shared" si="79"/>
        <v>7803</v>
      </c>
      <c r="BO57" s="60">
        <f t="shared" ref="BO57:CP57" si="80">BO45+BO55+BO56</f>
        <v>34086</v>
      </c>
      <c r="BP57" s="60">
        <f t="shared" si="80"/>
        <v>3539</v>
      </c>
      <c r="BQ57" s="60">
        <f t="shared" si="80"/>
        <v>0</v>
      </c>
      <c r="BR57" s="60">
        <f t="shared" si="80"/>
        <v>37625</v>
      </c>
      <c r="BS57" s="60">
        <f t="shared" si="80"/>
        <v>20337</v>
      </c>
      <c r="BT57" s="60">
        <f t="shared" si="80"/>
        <v>2716</v>
      </c>
      <c r="BU57" s="60">
        <f t="shared" si="80"/>
        <v>0</v>
      </c>
      <c r="BV57" s="60">
        <f t="shared" si="80"/>
        <v>23053</v>
      </c>
      <c r="BW57" s="60">
        <f t="shared" si="80"/>
        <v>38346</v>
      </c>
      <c r="BX57" s="60">
        <f t="shared" si="80"/>
        <v>4977</v>
      </c>
      <c r="BY57" s="60">
        <f t="shared" si="80"/>
        <v>0</v>
      </c>
      <c r="BZ57" s="60">
        <f t="shared" si="80"/>
        <v>43323</v>
      </c>
      <c r="CA57" s="60">
        <f t="shared" si="80"/>
        <v>60326</v>
      </c>
      <c r="CB57" s="60">
        <f t="shared" si="80"/>
        <v>5628</v>
      </c>
      <c r="CC57" s="60">
        <f t="shared" si="80"/>
        <v>0</v>
      </c>
      <c r="CD57" s="60">
        <f t="shared" si="80"/>
        <v>65954</v>
      </c>
      <c r="CE57" s="60">
        <f t="shared" si="80"/>
        <v>46327</v>
      </c>
      <c r="CF57" s="60">
        <f t="shared" si="80"/>
        <v>4348</v>
      </c>
      <c r="CG57" s="60">
        <f t="shared" si="80"/>
        <v>0</v>
      </c>
      <c r="CH57" s="60">
        <f t="shared" si="80"/>
        <v>50675</v>
      </c>
      <c r="CI57" s="60">
        <f t="shared" si="80"/>
        <v>39158</v>
      </c>
      <c r="CJ57" s="60">
        <f t="shared" si="80"/>
        <v>2711</v>
      </c>
      <c r="CK57" s="60">
        <f t="shared" si="80"/>
        <v>0</v>
      </c>
      <c r="CL57" s="60">
        <f t="shared" si="80"/>
        <v>41869</v>
      </c>
      <c r="CM57" s="60">
        <f t="shared" si="80"/>
        <v>32122</v>
      </c>
      <c r="CN57" s="60">
        <f t="shared" si="80"/>
        <v>3777</v>
      </c>
      <c r="CO57" s="60">
        <f t="shared" si="80"/>
        <v>0</v>
      </c>
      <c r="CP57" s="70">
        <f t="shared" si="80"/>
        <v>35899</v>
      </c>
      <c r="CQ57" s="86">
        <f>CQ45+CQ55+CQ56</f>
        <v>18184</v>
      </c>
      <c r="CR57" s="87">
        <f>CR45+CR55+CR56</f>
        <v>2183</v>
      </c>
      <c r="CS57" s="87">
        <f>CS45+CS55+CS56</f>
        <v>0</v>
      </c>
      <c r="CT57" s="88">
        <f>CT45+CT55+CT56</f>
        <v>20367</v>
      </c>
      <c r="CU57" s="39"/>
      <c r="CV57" s="39"/>
      <c r="CW57" s="39"/>
      <c r="CX57" s="40"/>
      <c r="CY57" s="35"/>
      <c r="CZ57" s="35"/>
      <c r="DA57" s="35"/>
      <c r="DB57" s="35"/>
      <c r="DC57" s="41"/>
      <c r="DD57" s="42"/>
      <c r="DE57" s="41"/>
      <c r="DF57" s="41"/>
      <c r="DG57" s="42"/>
      <c r="DH57" s="41"/>
      <c r="DI57" s="41"/>
      <c r="DJ57" s="42"/>
    </row>
    <row r="58" spans="1:114" s="24" customFormat="1" x14ac:dyDescent="0.2">
      <c r="A58" s="103" t="s">
        <v>21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3"/>
      <c r="BN58" s="103"/>
      <c r="BO58" s="103"/>
      <c r="BP58" s="103"/>
      <c r="BQ58" s="103"/>
      <c r="BR58" s="103"/>
      <c r="BS58" s="103"/>
      <c r="BT58" s="103"/>
      <c r="BU58" s="103"/>
      <c r="BV58" s="103"/>
      <c r="BW58" s="103"/>
      <c r="BX58" s="103"/>
      <c r="BY58" s="103"/>
      <c r="BZ58" s="103"/>
      <c r="CA58" s="103"/>
      <c r="CB58" s="103"/>
      <c r="CC58" s="103"/>
      <c r="CD58" s="103"/>
      <c r="CE58" s="103"/>
      <c r="CF58" s="103"/>
      <c r="CG58" s="103"/>
      <c r="CH58" s="103"/>
      <c r="CI58" s="103"/>
      <c r="CJ58" s="103"/>
      <c r="CK58" s="103"/>
      <c r="CL58" s="103"/>
      <c r="CM58" s="103"/>
      <c r="CN58" s="103"/>
      <c r="CO58" s="103"/>
      <c r="CP58" s="103"/>
      <c r="CQ58" s="103"/>
      <c r="CR58" s="103"/>
      <c r="CS58" s="103"/>
      <c r="CT58" s="103"/>
      <c r="CU58" s="71"/>
      <c r="CV58" s="71"/>
      <c r="CW58" s="71"/>
      <c r="CX58" s="71"/>
    </row>
    <row r="59" spans="1:114" x14ac:dyDescent="0.2"/>
    <row r="60" spans="1:114" x14ac:dyDescent="0.2"/>
  </sheetData>
  <sheetProtection selectLockedCells="1" selectUnlockedCells="1"/>
  <mergeCells count="188">
    <mergeCell ref="CQ34:CQ35"/>
    <mergeCell ref="CR34:CR35"/>
    <mergeCell ref="CS34:CS35"/>
    <mergeCell ref="CT34:CT35"/>
    <mergeCell ref="A36:A45"/>
    <mergeCell ref="A46:A55"/>
    <mergeCell ref="CO34:CO35"/>
    <mergeCell ref="CP34:CP35"/>
    <mergeCell ref="CJ34:CJ35"/>
    <mergeCell ref="CK34:CK35"/>
    <mergeCell ref="A56:B56"/>
    <mergeCell ref="A57:B57"/>
    <mergeCell ref="CA34:CA35"/>
    <mergeCell ref="CB34:CB35"/>
    <mergeCell ref="BU34:BU35"/>
    <mergeCell ref="BV34:BV35"/>
    <mergeCell ref="BW34:BW35"/>
    <mergeCell ref="BX34:BX35"/>
    <mergeCell ref="CN34:CN35"/>
    <mergeCell ref="CC34:CC35"/>
    <mergeCell ref="CD34:CD35"/>
    <mergeCell ref="CE34:CE35"/>
    <mergeCell ref="CF34:CF35"/>
    <mergeCell ref="CG34:CG35"/>
    <mergeCell ref="CH34:CH35"/>
    <mergeCell ref="CI34:CI35"/>
    <mergeCell ref="CL34:CL35"/>
    <mergeCell ref="CM34:CM35"/>
    <mergeCell ref="BY34:BY35"/>
    <mergeCell ref="BZ34:BZ35"/>
    <mergeCell ref="BO34:BO35"/>
    <mergeCell ref="BP34:BP35"/>
    <mergeCell ref="BQ34:BQ35"/>
    <mergeCell ref="BR34:BR35"/>
    <mergeCell ref="BS34:BS35"/>
    <mergeCell ref="BT34:BT35"/>
    <mergeCell ref="BI34:BI35"/>
    <mergeCell ref="BJ34:BJ35"/>
    <mergeCell ref="BK34:BK35"/>
    <mergeCell ref="BL34:BL35"/>
    <mergeCell ref="BM34:BM35"/>
    <mergeCell ref="BN34:BN35"/>
    <mergeCell ref="BC34:BC35"/>
    <mergeCell ref="BD34:BD35"/>
    <mergeCell ref="BE34:BE35"/>
    <mergeCell ref="BF34:BF35"/>
    <mergeCell ref="BG34:BG35"/>
    <mergeCell ref="BH34:BH35"/>
    <mergeCell ref="AW34:AW35"/>
    <mergeCell ref="AX34:AX35"/>
    <mergeCell ref="AY34:AY35"/>
    <mergeCell ref="AZ34:AZ35"/>
    <mergeCell ref="BA34:BA35"/>
    <mergeCell ref="BB34:BB35"/>
    <mergeCell ref="AQ34:AQ35"/>
    <mergeCell ref="AR34:AR35"/>
    <mergeCell ref="AS34:AS35"/>
    <mergeCell ref="AT34:AT35"/>
    <mergeCell ref="AU34:AU35"/>
    <mergeCell ref="AV34:AV35"/>
    <mergeCell ref="AK34:AK35"/>
    <mergeCell ref="AL34:AL35"/>
    <mergeCell ref="AM34:AM35"/>
    <mergeCell ref="AN34:AN35"/>
    <mergeCell ref="AO34:AO35"/>
    <mergeCell ref="AP34:AP35"/>
    <mergeCell ref="AE34:AE35"/>
    <mergeCell ref="AF34:AF35"/>
    <mergeCell ref="AG34:AG35"/>
    <mergeCell ref="AH34:AH35"/>
    <mergeCell ref="AI34:AI35"/>
    <mergeCell ref="AJ34:AJ35"/>
    <mergeCell ref="Y34:Y35"/>
    <mergeCell ref="Z34:Z35"/>
    <mergeCell ref="AA34:AA35"/>
    <mergeCell ref="AB34:AB35"/>
    <mergeCell ref="AC34:AC35"/>
    <mergeCell ref="AD34:AD35"/>
    <mergeCell ref="S34:S35"/>
    <mergeCell ref="T34:T35"/>
    <mergeCell ref="U34:U35"/>
    <mergeCell ref="V34:V35"/>
    <mergeCell ref="W34:W35"/>
    <mergeCell ref="X34:X35"/>
    <mergeCell ref="M34:M35"/>
    <mergeCell ref="N34:N35"/>
    <mergeCell ref="O34:O35"/>
    <mergeCell ref="P34:P35"/>
    <mergeCell ref="Q34:Q35"/>
    <mergeCell ref="R34:R35"/>
    <mergeCell ref="G34:G35"/>
    <mergeCell ref="H34:H35"/>
    <mergeCell ref="I34:I35"/>
    <mergeCell ref="J34:J35"/>
    <mergeCell ref="K34:K35"/>
    <mergeCell ref="L34:L35"/>
    <mergeCell ref="CE33:CH33"/>
    <mergeCell ref="CI33:CL33"/>
    <mergeCell ref="CM33:CP33"/>
    <mergeCell ref="CQ33:CT33"/>
    <mergeCell ref="A34:A35"/>
    <mergeCell ref="B34:B35"/>
    <mergeCell ref="C34:C35"/>
    <mergeCell ref="D34:D35"/>
    <mergeCell ref="E34:E35"/>
    <mergeCell ref="F34:F35"/>
    <mergeCell ref="BG33:BJ33"/>
    <mergeCell ref="BK33:BN33"/>
    <mergeCell ref="BO33:BR33"/>
    <mergeCell ref="BS33:BV33"/>
    <mergeCell ref="BW33:BZ33"/>
    <mergeCell ref="CA33:CD33"/>
    <mergeCell ref="AI33:AL33"/>
    <mergeCell ref="AM33:AP33"/>
    <mergeCell ref="AQ33:AT33"/>
    <mergeCell ref="AU33:AX33"/>
    <mergeCell ref="AY33:BB33"/>
    <mergeCell ref="BC33:BF33"/>
    <mergeCell ref="K33:N33"/>
    <mergeCell ref="O33:R33"/>
    <mergeCell ref="S33:V33"/>
    <mergeCell ref="W33:Z33"/>
    <mergeCell ref="AA33:AD33"/>
    <mergeCell ref="AE33:AH33"/>
    <mergeCell ref="A28:B28"/>
    <mergeCell ref="A29:B29"/>
    <mergeCell ref="A32:B32"/>
    <mergeCell ref="A33:B33"/>
    <mergeCell ref="C33:F33"/>
    <mergeCell ref="G33:J33"/>
    <mergeCell ref="A8:A17"/>
    <mergeCell ref="A18:A27"/>
    <mergeCell ref="AC6:AC7"/>
    <mergeCell ref="AD6:AD7"/>
    <mergeCell ref="AE6:AE7"/>
    <mergeCell ref="AF6:AF7"/>
    <mergeCell ref="AA6:AA7"/>
    <mergeCell ref="AB6:AB7"/>
    <mergeCell ref="W6:W7"/>
    <mergeCell ref="X6:X7"/>
    <mergeCell ref="AK6:AK7"/>
    <mergeCell ref="AL6:AL7"/>
    <mergeCell ref="S6:S7"/>
    <mergeCell ref="T6:T7"/>
    <mergeCell ref="U6:U7"/>
    <mergeCell ref="V6:V7"/>
    <mergeCell ref="AG6:AG7"/>
    <mergeCell ref="AH6:AH7"/>
    <mergeCell ref="J6:J7"/>
    <mergeCell ref="A2:AP3"/>
    <mergeCell ref="K6:K7"/>
    <mergeCell ref="L6:L7"/>
    <mergeCell ref="M6:M7"/>
    <mergeCell ref="N6:N7"/>
    <mergeCell ref="O6:O7"/>
    <mergeCell ref="P6:P7"/>
    <mergeCell ref="AI6:AI7"/>
    <mergeCell ref="AJ6:AJ7"/>
    <mergeCell ref="Q6:Q7"/>
    <mergeCell ref="R6:R7"/>
    <mergeCell ref="W5:Z5"/>
    <mergeCell ref="AA5:AD5"/>
    <mergeCell ref="AE5:AH5"/>
    <mergeCell ref="AI5:AL5"/>
    <mergeCell ref="O5:R5"/>
    <mergeCell ref="S5:V5"/>
    <mergeCell ref="Y6:Y7"/>
    <mergeCell ref="Z6:Z7"/>
    <mergeCell ref="AM5:AP5"/>
    <mergeCell ref="A6:A7"/>
    <mergeCell ref="B6:B7"/>
    <mergeCell ref="C6:C7"/>
    <mergeCell ref="D6:D7"/>
    <mergeCell ref="E6:E7"/>
    <mergeCell ref="A5:B5"/>
    <mergeCell ref="C5:F5"/>
    <mergeCell ref="G5:J5"/>
    <mergeCell ref="K5:N5"/>
    <mergeCell ref="A58:CT58"/>
    <mergeCell ref="A30:AP30"/>
    <mergeCell ref="AM6:AM7"/>
    <mergeCell ref="AN6:AN7"/>
    <mergeCell ref="AO6:AO7"/>
    <mergeCell ref="AP6:AP7"/>
    <mergeCell ref="F6:F7"/>
    <mergeCell ref="G6:G7"/>
    <mergeCell ref="H6:H7"/>
    <mergeCell ref="I6:I7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F17:Z17 F27:Z27 AD17:AP17 AD27:AP27 F45:Z45 F55:Z55 AD45:AX45 AD55:AY55 BB45:BV45 BB55:BV55 BZ45:CT45 BZ55:CT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.</cp:lastModifiedBy>
  <dcterms:created xsi:type="dcterms:W3CDTF">2022-11-30T18:03:37Z</dcterms:created>
  <dcterms:modified xsi:type="dcterms:W3CDTF">2022-11-30T18:03:37Z</dcterms:modified>
</cp:coreProperties>
</file>